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Chị Hòa\"/>
    </mc:Choice>
  </mc:AlternateContent>
  <xr:revisionPtr revIDLastSave="0" documentId="13_ncr:1_{AA517B4C-1B97-4100-9740-71BFEE2A3C77}" xr6:coauthVersionLast="36" xr6:coauthVersionMax="36" xr10:uidLastSave="{00000000-0000-0000-0000-000000000000}"/>
  <bookViews>
    <workbookView xWindow="0" yWindow="0" windowWidth="19575" windowHeight="10050" tabRatio="494" xr2:uid="{00000000-000D-0000-FFFF-FFFF00000000}"/>
  </bookViews>
  <sheets>
    <sheet name="BỘ CÓ THUẾ" sheetId="13" r:id="rId1"/>
    <sheet name="BỘ TNT" sheetId="14" r:id="rId2"/>
  </sheets>
  <definedNames>
    <definedName name="_xlnm._FilterDatabase" localSheetId="0" hidden="1">'BỘ CÓ THUẾ'!$A$11:$R$92</definedName>
  </definedNames>
  <calcPr calcId="191029"/>
</workbook>
</file>

<file path=xl/calcChain.xml><?xml version="1.0" encoding="utf-8"?>
<calcChain xmlns="http://schemas.openxmlformats.org/spreadsheetml/2006/main">
  <c r="K93" i="13" l="1"/>
  <c r="J93" i="13"/>
  <c r="I93" i="13"/>
  <c r="H93" i="13"/>
  <c r="F93" i="13"/>
  <c r="F28" i="14"/>
</calcChain>
</file>

<file path=xl/sharedStrings.xml><?xml version="1.0" encoding="utf-8"?>
<sst xmlns="http://schemas.openxmlformats.org/spreadsheetml/2006/main" count="556" uniqueCount="322">
  <si>
    <t>STT</t>
  </si>
  <si>
    <t>MST</t>
  </si>
  <si>
    <t>Ghi chú</t>
  </si>
  <si>
    <t>CỤC THUẾ TỈNH BÌNH ĐỊNH</t>
  </si>
  <si>
    <t>Nguyễn Thị Linh</t>
  </si>
  <si>
    <t>Nguyễn Thị Ngọc Lan</t>
  </si>
  <si>
    <t>Trần Thị Thu</t>
  </si>
  <si>
    <t>Lê Thị Chín</t>
  </si>
  <si>
    <t>Phạm Thị Phượng</t>
  </si>
  <si>
    <t>Nguyễn Thị Phượng</t>
  </si>
  <si>
    <t>Nguyễn Thị Mỹ Linh</t>
  </si>
  <si>
    <t>Trần Thị Kim Cúc</t>
  </si>
  <si>
    <t>Nguyễn Thị Hạnh</t>
  </si>
  <si>
    <t>Mẫu số 04-2/QTr–CNKD</t>
  </si>
  <si>
    <t>CHI CỤC THUẾ TP. QUY NHƠN</t>
  </si>
  <si>
    <t>Tháng 01 Năm 2025</t>
  </si>
  <si>
    <t>Thông tin CNKD</t>
  </si>
  <si>
    <t>Thông tin hoạt động KD</t>
  </si>
  <si>
    <t>Đội thuế quản lý</t>
  </si>
  <si>
    <t>Họ và tên</t>
  </si>
  <si>
    <t>Địa chỉ
KD</t>
  </si>
  <si>
    <t>Ngành nghề KD</t>
  </si>
  <si>
    <t>Doanh
thu khoán tháng</t>
  </si>
  <si>
    <t>Thời điểm KD tại địa bàn trong năm</t>
  </si>
  <si>
    <t>Tiền thuế phải nộp tháng</t>
  </si>
  <si>
    <t>Tổng số</t>
  </si>
  <si>
    <t>Thuế GTGT</t>
  </si>
  <si>
    <t>Thuế TNCN</t>
  </si>
  <si>
    <t>Thuế TTĐB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</si>
  <si>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</si>
  <si>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</si>
  <si>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</si>
  <si>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</si>
  <si>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</si>
  <si>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</si>
  <si>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</si>
  <si>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</si>
  <si>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</si>
  <si>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</si>
  <si>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</si>
  <si>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</si>
  <si>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</si>
  <si>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01/2025</t>
  </si>
  <si>
    <t>THỦ TRƯỞNG CƠ QUAN THUẾ</t>
  </si>
  <si>
    <t>(Ký, ghi rõ họ tên)</t>
  </si>
  <si>
    <t>Mẫu số 04-1/QTr–CNKD</t>
  </si>
  <si>
    <t>Đơn vị tính: Đồng Việt Nam</t>
  </si>
  <si>
    <t>Mã số thuế</t>
  </si>
  <si>
    <t>Địa chỉ KD</t>
  </si>
  <si>
    <t>Doanh thu khoán 1 tháng tại địa bàn</t>
  </si>
  <si>
    <t>Thời gian KD trong năm</t>
  </si>
  <si>
    <t xml:space="preserve">      ĐỘI TRƯỞNG ĐỘI KK-KTT</t>
  </si>
  <si>
    <t xml:space="preserve"> (Ký, ghi rõ họ tên) </t>
  </si>
  <si>
    <t>4100219755</t>
  </si>
  <si>
    <t>Phan Thị Ngọc Trúc</t>
  </si>
  <si>
    <t>4100220824</t>
  </si>
  <si>
    <t>Nguyễn Thị Bạch Tuyết</t>
  </si>
  <si>
    <t>4100224522</t>
  </si>
  <si>
    <t>Nguyễn thị Bê</t>
  </si>
  <si>
    <t>4100224762</t>
  </si>
  <si>
    <t>Lê Thị Kim Lang</t>
  </si>
  <si>
    <t>4100225445</t>
  </si>
  <si>
    <t>Nguyễn Thị Bích Loan</t>
  </si>
  <si>
    <t>4100226551</t>
  </si>
  <si>
    <t>Đặng Thị Truyền</t>
  </si>
  <si>
    <t>4100226576</t>
  </si>
  <si>
    <t>Đặng Thị Hoài Thu</t>
  </si>
  <si>
    <t>4100226858</t>
  </si>
  <si>
    <t>Võ thị Xuân</t>
  </si>
  <si>
    <t>4100227019</t>
  </si>
  <si>
    <t>4100227153</t>
  </si>
  <si>
    <t>Nguyễn Thị Thanh Sương</t>
  </si>
  <si>
    <t>4100227361</t>
  </si>
  <si>
    <t>Đinh Thị hoàng Hoa</t>
  </si>
  <si>
    <t>4100227474</t>
  </si>
  <si>
    <t>Trương Thị Thanh Thủy</t>
  </si>
  <si>
    <t>4100227594</t>
  </si>
  <si>
    <t>Nguyễn Thị Hiếu</t>
  </si>
  <si>
    <t>4100227717</t>
  </si>
  <si>
    <t>Nguyễn Thị Bảy</t>
  </si>
  <si>
    <t>4100358621</t>
  </si>
  <si>
    <t>Lưu Thị Dầy</t>
  </si>
  <si>
    <t>4100358639</t>
  </si>
  <si>
    <t>Thái Thị Mỹ Dung</t>
  </si>
  <si>
    <t>4100358678</t>
  </si>
  <si>
    <t>Trần Thị Bền</t>
  </si>
  <si>
    <t>4100366453</t>
  </si>
  <si>
    <t>Mai Thị Hồng</t>
  </si>
  <si>
    <t>4100372898</t>
  </si>
  <si>
    <t>Hà Thị Nết</t>
  </si>
  <si>
    <t>4100372954</t>
  </si>
  <si>
    <t>Nguyễn Thị Tuyết Nhung</t>
  </si>
  <si>
    <t>4100388859</t>
  </si>
  <si>
    <t>Nguyễn Thị Minh Đức</t>
  </si>
  <si>
    <t>4100388873</t>
  </si>
  <si>
    <t>Võ Thị Kim Thinh</t>
  </si>
  <si>
    <t>Nguyễn Thị Kim Loan</t>
  </si>
  <si>
    <t>4100430250</t>
  </si>
  <si>
    <t>4100448113</t>
  </si>
  <si>
    <t>Dương Thị Tuyết</t>
  </si>
  <si>
    <t>4100448145</t>
  </si>
  <si>
    <t>Nguyễn Thị ánh</t>
  </si>
  <si>
    <t>4100466151</t>
  </si>
  <si>
    <t>4100494494</t>
  </si>
  <si>
    <t>Nguyễn Thị Minh Thiều</t>
  </si>
  <si>
    <t>4100525544</t>
  </si>
  <si>
    <t>Trần Hữu Ái</t>
  </si>
  <si>
    <t>4100529348</t>
  </si>
  <si>
    <t>Lê Thị Song Đào</t>
  </si>
  <si>
    <t>4100559462</t>
  </si>
  <si>
    <t>Nguyễn Thị Thuỷ</t>
  </si>
  <si>
    <t>4100598976</t>
  </si>
  <si>
    <t>Lê Thị Hoàng Oanh</t>
  </si>
  <si>
    <t>4100603256</t>
  </si>
  <si>
    <t>Mai Thị Hoa</t>
  </si>
  <si>
    <t>4100638058</t>
  </si>
  <si>
    <t>Nguyễn Thị Thanh Mai</t>
  </si>
  <si>
    <t>4100836250</t>
  </si>
  <si>
    <t>Tô Thị Bảy</t>
  </si>
  <si>
    <t>4101033009</t>
  </si>
  <si>
    <t>Nguyễn Thị Lệ Thu</t>
  </si>
  <si>
    <t>4101127627</t>
  </si>
  <si>
    <t>Văn Thị Thanh Nhàn</t>
  </si>
  <si>
    <t>4101128927</t>
  </si>
  <si>
    <t>Huỳnh Thị Bé</t>
  </si>
  <si>
    <t>4101133571</t>
  </si>
  <si>
    <t>Nguyễn Thị Kim Chi</t>
  </si>
  <si>
    <t>4101133596</t>
  </si>
  <si>
    <t>Phạm Thị Bốn</t>
  </si>
  <si>
    <t>4101133606</t>
  </si>
  <si>
    <t>Nguyễn Thị Mộng Thuỷ</t>
  </si>
  <si>
    <t>4101134053</t>
  </si>
  <si>
    <t>Nguyễn Thị Thúy Hồng</t>
  </si>
  <si>
    <t>4101135709</t>
  </si>
  <si>
    <t>Nguyễn Thị Phước</t>
  </si>
  <si>
    <t>4101143308</t>
  </si>
  <si>
    <t>Trần Thị Lình</t>
  </si>
  <si>
    <t>4101143347</t>
  </si>
  <si>
    <t>Đặng Thị Tuyết</t>
  </si>
  <si>
    <t>4101143386</t>
  </si>
  <si>
    <t>4101171224</t>
  </si>
  <si>
    <t>Đào Thị Thu</t>
  </si>
  <si>
    <t>4101171231</t>
  </si>
  <si>
    <t>4101171249</t>
  </si>
  <si>
    <t>Bùi Thị Thu</t>
  </si>
  <si>
    <t>4101171288</t>
  </si>
  <si>
    <t>Nguyễn Thị Thanh Tình</t>
  </si>
  <si>
    <t>4101171383</t>
  </si>
  <si>
    <t>4101171954</t>
  </si>
  <si>
    <t>Nguyễn Thị Kim Dung</t>
  </si>
  <si>
    <t>4101173870</t>
  </si>
  <si>
    <t>Bùi Thị Thu Hồng</t>
  </si>
  <si>
    <t>4101184054</t>
  </si>
  <si>
    <t>Võ Thị Thu Nga</t>
  </si>
  <si>
    <t>4101320451</t>
  </si>
  <si>
    <t>Nguyễn Thị Hữu Phước</t>
  </si>
  <si>
    <t>4101340874</t>
  </si>
  <si>
    <t>Trần Thị Oanh Kiều</t>
  </si>
  <si>
    <t>4101353665</t>
  </si>
  <si>
    <t>Huỳnh Thị Hiền</t>
  </si>
  <si>
    <t>4101356112</t>
  </si>
  <si>
    <t>Tạ Hồng Vân</t>
  </si>
  <si>
    <t>4101356659</t>
  </si>
  <si>
    <t>Nguyễn Thị Hằng Nga</t>
  </si>
  <si>
    <t>4101406074</t>
  </si>
  <si>
    <t>Nguyễn Thị Lê</t>
  </si>
  <si>
    <t>4101406099</t>
  </si>
  <si>
    <t>Võ Thị Ái Khanh</t>
  </si>
  <si>
    <t>4101409195</t>
  </si>
  <si>
    <t>Trần Đình Bình</t>
  </si>
  <si>
    <t>4101409364</t>
  </si>
  <si>
    <t>4101409406</t>
  </si>
  <si>
    <t>4101409413</t>
  </si>
  <si>
    <t>Đinh Thị Tiệm</t>
  </si>
  <si>
    <t>4101409438</t>
  </si>
  <si>
    <t>4101409452</t>
  </si>
  <si>
    <t>Nguyễn Thị Ngọc</t>
  </si>
  <si>
    <t>4101409477</t>
  </si>
  <si>
    <t>Nguyễn Thị Nhân</t>
  </si>
  <si>
    <t>4101410031</t>
  </si>
  <si>
    <t>Nguyễn Thị Mỹ Trang</t>
  </si>
  <si>
    <t>4101410088</t>
  </si>
  <si>
    <t>4101412889</t>
  </si>
  <si>
    <t>Nguyễn Thị Vui</t>
  </si>
  <si>
    <t>4101415745</t>
  </si>
  <si>
    <t>Võ Thị Sáu</t>
  </si>
  <si>
    <t>4101415752</t>
  </si>
  <si>
    <t>Hà Thị Minh Hoa</t>
  </si>
  <si>
    <t>4101436230</t>
  </si>
  <si>
    <t>Lê Thị Long Vân</t>
  </si>
  <si>
    <t>4101453490</t>
  </si>
  <si>
    <t>Đỗ Thị Lê</t>
  </si>
  <si>
    <t>4101453525</t>
  </si>
  <si>
    <t>Trương Thị Ánh Tuyết</t>
  </si>
  <si>
    <t>4101510036</t>
  </si>
  <si>
    <t>Đinh Thị Thanh Trúc</t>
  </si>
  <si>
    <t>4101510068</t>
  </si>
  <si>
    <t>Nguyễn Thị Thùy Sang</t>
  </si>
  <si>
    <t>4101558542</t>
  </si>
  <si>
    <t>Nguyễn Thị Kim Hoa</t>
  </si>
  <si>
    <t>4101592543</t>
  </si>
  <si>
    <t>Trần Minh Trang</t>
  </si>
  <si>
    <t>4101603192</t>
  </si>
  <si>
    <t>Đoàn Thị Lệ Hằng</t>
  </si>
  <si>
    <t>8011629958</t>
  </si>
  <si>
    <t>Đinh Thị Thái Hải</t>
  </si>
  <si>
    <t>8027941908-001</t>
  </si>
  <si>
    <t>8036162168</t>
  </si>
  <si>
    <t>Đoàn Văn Tư</t>
  </si>
  <si>
    <t>8092788777</t>
  </si>
  <si>
    <t>Nguyễn Thị Ba</t>
  </si>
  <si>
    <t>8096682073</t>
  </si>
  <si>
    <t>Nguyễn Thị Hà Ni</t>
  </si>
  <si>
    <t>8119474403</t>
  </si>
  <si>
    <t>Nguyễn Thị Sương</t>
  </si>
  <si>
    <t>8178965259</t>
  </si>
  <si>
    <t>8194297538</t>
  </si>
  <si>
    <t>Đào Thị Thông</t>
  </si>
  <si>
    <t>8228662100-001</t>
  </si>
  <si>
    <t>Nguyễn Thị Bích Chi</t>
  </si>
  <si>
    <t>8542039682</t>
  </si>
  <si>
    <t>PHAN THỊ NHÂN</t>
  </si>
  <si>
    <t>8550727883-001</t>
  </si>
  <si>
    <t>Võ Thị Công Lộc</t>
  </si>
  <si>
    <t>8857931261-001</t>
  </si>
  <si>
    <t>Lương Thị Thanh Thủy</t>
  </si>
  <si>
    <t>8900199248-001</t>
  </si>
  <si>
    <t>Bùi Thị Ba</t>
  </si>
  <si>
    <t>8902566662-001</t>
  </si>
  <si>
    <t>Võ Nguyễn Mỹ Linh</t>
  </si>
  <si>
    <t>8894803564-001</t>
  </si>
  <si>
    <t>Trần Thị Nhiều</t>
  </si>
  <si>
    <t>Chợ Khu 6</t>
  </si>
  <si>
    <t>Bán gia vị</t>
  </si>
  <si>
    <t>8894804984-001</t>
  </si>
  <si>
    <t>Vũ Thị Công Danh</t>
  </si>
  <si>
    <t>Bán thịt heo</t>
  </si>
  <si>
    <t>Bán bánh kẹo</t>
  </si>
  <si>
    <t>Chợ khu 6</t>
  </si>
  <si>
    <t>Mua bán bách hoá tổng hợp và đồ điện dân dụng</t>
  </si>
  <si>
    <t>thịt heo</t>
  </si>
  <si>
    <t>Bán trái cây</t>
  </si>
  <si>
    <t>vải sợi</t>
  </si>
  <si>
    <t>Mua bán vải sợi</t>
  </si>
  <si>
    <t>dép mũ</t>
  </si>
  <si>
    <t>gia vị</t>
  </si>
  <si>
    <t>Đường đậu</t>
  </si>
  <si>
    <t>mua bán bánh kẹo, tập phẩm, trà, nước giải khát</t>
  </si>
  <si>
    <t>bán đường đậu</t>
  </si>
  <si>
    <t>Ki ốt số 4, Chợ khu VI</t>
  </si>
  <si>
    <t>bổ sung ngành nghề kinh doanh : mua bán bách hóa tổng hợp , hóa mỹ phẩm,..., in tài liệu trắng đen, photo và dịch vụ khác</t>
  </si>
  <si>
    <t>Bán lẻ đường đậu</t>
  </si>
  <si>
    <t>Bán đường đậu</t>
  </si>
  <si>
    <t>Bán nhang đèn hàng mã</t>
  </si>
  <si>
    <t>Ăn uống bình dân</t>
  </si>
  <si>
    <t>Ăn uống</t>
  </si>
  <si>
    <t>Chơ Khu 6</t>
  </si>
  <si>
    <t>Quần áo</t>
  </si>
  <si>
    <t>Bán thịt bò</t>
  </si>
  <si>
    <t>Lô số 2 Chợ Khu 6</t>
  </si>
  <si>
    <t>mua bán thịt heo (thịt heo đã qua kiểm định) và mua bán giò chả</t>
  </si>
  <si>
    <t>Chợ Trời Khu 6</t>
  </si>
  <si>
    <t>Bán quần áo</t>
  </si>
  <si>
    <t>Tạp hoá</t>
  </si>
  <si>
    <t>Bán vải</t>
  </si>
  <si>
    <t>Vỉa hè Võ Lai</t>
  </si>
  <si>
    <t>Trái cây</t>
  </si>
  <si>
    <t>bán quần áo</t>
  </si>
  <si>
    <t>Mua bán dép, mũ, túi xách</t>
  </si>
  <si>
    <t>Chợ khu 06</t>
  </si>
  <si>
    <t>ăn uống</t>
  </si>
  <si>
    <t>Bách hoá</t>
  </si>
  <si>
    <t>Bán gạo</t>
  </si>
  <si>
    <t>Chợ khu 6 mở rộng</t>
  </si>
  <si>
    <t>Bán các mặt hàng khác</t>
  </si>
  <si>
    <t>Lô 9B Khu B, Chợ Khu 6</t>
  </si>
  <si>
    <t>Lô 11 khu B Chợ khu 6</t>
  </si>
  <si>
    <t>Vận tải hành khách đường bộ trong nội thành, ngoại thành (trừ vận tải bằng xe buýt); Bán buôn thực phẩm (HỘ KINH DOANH NGUYỄN THỊ THÚY HỒNG)</t>
  </si>
  <si>
    <t>Bán thịt</t>
  </si>
  <si>
    <t>bán thịt</t>
  </si>
  <si>
    <t>lô 12 chợ khu 6</t>
  </si>
  <si>
    <t>bán thịt bò</t>
  </si>
  <si>
    <t>Bán sành sứ</t>
  </si>
  <si>
    <t>Lô 11 Chợ khu 6</t>
  </si>
  <si>
    <t>Bán đồ nhựa, sành sứ</t>
  </si>
  <si>
    <t>bán các mặt hàng khác</t>
  </si>
  <si>
    <t>ăn uống bình dân</t>
  </si>
  <si>
    <t>ki ốt 14, chợ khu 6</t>
  </si>
  <si>
    <t>mua bán quần áo may sẵn và đồ sơ sinh trẻ em</t>
  </si>
  <si>
    <t>Dịch vụ giữ xe</t>
  </si>
  <si>
    <t>bán rau</t>
  </si>
  <si>
    <t>Bán rau</t>
  </si>
  <si>
    <t>Bán thịt gà</t>
  </si>
  <si>
    <t>lô số 9, dãy L, khu A, chợ khu 6</t>
  </si>
  <si>
    <t>buôn bán thịt gia cầm (CƠ SỞ GÀ SẠCH CÔ NHÂN)</t>
  </si>
  <si>
    <t>Bán Thịt</t>
  </si>
  <si>
    <t>Bán mắm</t>
  </si>
  <si>
    <t>Bán mỹ phẩm</t>
  </si>
  <si>
    <t>Bán buôn vải, hàng may mặc, giày dép; Bán lẻ thuốc, dụng cụ y tế, mỹ phẩm và vật phẩm vệ sinh trong các cửa hàng chuyên doanh (HỘ KINH DOANH NGUYỄN THỊ THÙY SANG)</t>
  </si>
  <si>
    <t>chợ khu 6</t>
  </si>
  <si>
    <t>mua bán bách hóa</t>
  </si>
  <si>
    <t>Lô 154 Chợ Khu 6</t>
  </si>
  <si>
    <t>Mua bán đường đậu</t>
  </si>
  <si>
    <t>bán bao bì</t>
  </si>
  <si>
    <t>lô số 9 chợ Khu 6</t>
  </si>
  <si>
    <t>bán buôn thực phẩm (HỘ KINH DOANH THẮNG LỢI)</t>
  </si>
  <si>
    <t>bán tạp hóa</t>
  </si>
  <si>
    <t>lô số 9, chợ khu 6</t>
  </si>
  <si>
    <t>mua bán tạp hóa</t>
  </si>
  <si>
    <t>lô 16, dãy B, Khu B- Chợ khu VI</t>
  </si>
  <si>
    <t>mua bán thịt</t>
  </si>
  <si>
    <t>khu chợ trời chợ khu 6</t>
  </si>
  <si>
    <t>buôn bán chả cá (CHẢ CÁ SÁU AN)</t>
  </si>
  <si>
    <t>chợ khu 6, khu vực 7</t>
  </si>
  <si>
    <t>Bán đường sữa</t>
  </si>
  <si>
    <t xml:space="preserve">      ĐỘI TRƯỞNG ĐỘI QLT LP SỐ 4</t>
  </si>
  <si>
    <t>Chợ Khu 6 - Phường Ngô Mây</t>
  </si>
  <si>
    <t>DANH SÁCH DỰ KIẾN CÁ NHÂN KINH DOANH 
THUỘC DIỆN KHÔNG PHẢI NỘP THUẾ GTGT, THUẾ TNCN</t>
  </si>
  <si>
    <t>Tổng cộng</t>
  </si>
  <si>
    <t>ĐỘI TRƯỞNG ĐỘI QLT LP</t>
  </si>
  <si>
    <t>......, ngày 20 tháng 12 năm 2024</t>
  </si>
  <si>
    <t>DANH SÁCH DỰ KIẾN CÁ NHÂN KINH DOANH VÀ MỨC THUẾ PHẢI NỘP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</si>
</sst>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\ _₫_-;\-* #,##0.00\ _₫_-;_-* &quot;-&quot;??\ _₫_-;_-@_-"/>
    <numFmt numFmtId="166" formatCode="0_);\(0\)"/>
  </numFmts>
  <fonts count="35" x14ac:knownFonts="1">
    <font>
      <sz val="11"/>
      <color indexed="8"/>
      <name val="Calibri"/>
      <family val="2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4"/>
      <name val="Times New Roman"/>
      <family val="1"/>
    </font>
    <font>
      <i/>
      <sz val="13"/>
      <name val="Times New Roman"/>
      <family val="1"/>
    </font>
    <font>
      <sz val="11"/>
      <name val="Calibri"/>
      <family val="2"/>
      <charset val="204"/>
      <scheme val="minor"/>
    </font>
    <font>
      <sz val="13"/>
      <name val="Arial"/>
      <family val="2"/>
    </font>
    <font>
      <b/>
      <sz val="13"/>
      <color indexed="8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8">
    <xf numFmtId="0" fontId="0" fillId="0" borderId="0"/>
    <xf numFmtId="164" fontId="19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0" fillId="0" borderId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8" fillId="0" borderId="13" xfId="0" applyFont="1" applyBorder="1" applyAlignment="1">
      <alignment horizontal="center" vertical="center" wrapText="1"/>
    </xf>
    <xf numFmtId="0" fontId="28" fillId="33" borderId="13" xfId="0" applyFont="1" applyFill="1" applyBorder="1" applyAlignment="1">
      <alignment horizontal="center" vertical="center" wrapText="1"/>
    </xf>
    <xf numFmtId="166" fontId="25" fillId="33" borderId="13" xfId="0" applyNumberFormat="1" applyFont="1" applyFill="1" applyBorder="1" applyAlignment="1">
      <alignment horizontal="center" vertical="center"/>
    </xf>
    <xf numFmtId="166" fontId="23" fillId="33" borderId="13" xfId="0" applyNumberFormat="1" applyFont="1" applyFill="1" applyBorder="1" applyAlignment="1">
      <alignment horizontal="center" vertical="center"/>
    </xf>
    <xf numFmtId="37" fontId="23" fillId="33" borderId="13" xfId="0" quotePrefix="1" applyNumberFormat="1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left" vertical="center"/>
    </xf>
    <xf numFmtId="0" fontId="23" fillId="33" borderId="0" xfId="0" applyFont="1" applyFill="1" applyAlignment="1">
      <alignment vertical="center"/>
    </xf>
    <xf numFmtId="0" fontId="29" fillId="33" borderId="0" xfId="0" applyFont="1" applyFill="1" applyAlignment="1">
      <alignment vertical="center"/>
    </xf>
    <xf numFmtId="0" fontId="22" fillId="33" borderId="0" xfId="0" applyFont="1" applyFill="1" applyBorder="1" applyAlignment="1">
      <alignment horizontal="left" vertical="center"/>
    </xf>
    <xf numFmtId="0" fontId="31" fillId="0" borderId="0" xfId="0" applyFont="1" applyAlignment="1">
      <alignment vertical="center" wrapText="1"/>
    </xf>
    <xf numFmtId="0" fontId="28" fillId="0" borderId="13" xfId="43" applyFont="1" applyBorder="1" applyAlignment="1">
      <alignment horizontal="center" vertical="center" wrapText="1"/>
    </xf>
    <xf numFmtId="0" fontId="28" fillId="33" borderId="13" xfId="43" applyFont="1" applyFill="1" applyBorder="1" applyAlignment="1">
      <alignment horizontal="center" vertical="center" wrapText="1"/>
    </xf>
    <xf numFmtId="0" fontId="30" fillId="0" borderId="0" xfId="43" applyFont="1" applyAlignment="1">
      <alignment vertical="center"/>
    </xf>
    <xf numFmtId="166" fontId="23" fillId="33" borderId="0" xfId="0" applyNumberFormat="1" applyFont="1" applyFill="1" applyBorder="1" applyAlignment="1">
      <alignment horizontal="center" vertical="center"/>
    </xf>
    <xf numFmtId="37" fontId="23" fillId="33" borderId="0" xfId="0" quotePrefix="1" applyNumberFormat="1" applyFont="1" applyFill="1" applyBorder="1" applyAlignment="1">
      <alignment horizontal="center" vertical="center" wrapText="1"/>
    </xf>
    <xf numFmtId="0" fontId="25" fillId="0" borderId="0" xfId="43" applyFont="1" applyAlignment="1">
      <alignment horizontal="center" vertical="center"/>
    </xf>
    <xf numFmtId="0" fontId="31" fillId="0" borderId="0" xfId="43" applyFont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25" fillId="0" borderId="13" xfId="43" applyFont="1" applyBorder="1" applyAlignment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</xf>
    <xf numFmtId="0" fontId="30" fillId="0" borderId="0" xfId="43" applyFont="1" applyAlignment="1">
      <alignment horizontal="center" vertical="center"/>
    </xf>
    <xf numFmtId="0" fontId="25" fillId="0" borderId="0" xfId="43" applyFont="1" applyAlignment="1">
      <alignment horizontal="center" vertical="center"/>
    </xf>
    <xf numFmtId="0" fontId="31" fillId="0" borderId="0" xfId="43" applyFont="1" applyAlignment="1">
      <alignment horizontal="center" vertical="center"/>
    </xf>
    <xf numFmtId="0" fontId="25" fillId="0" borderId="10" xfId="43" applyFont="1" applyBorder="1" applyAlignment="1">
      <alignment horizontal="center" vertical="center" wrapText="1"/>
    </xf>
    <xf numFmtId="0" fontId="25" fillId="0" borderId="16" xfId="43" applyFont="1" applyBorder="1" applyAlignment="1">
      <alignment horizontal="center" vertical="center" wrapText="1"/>
    </xf>
    <xf numFmtId="0" fontId="25" fillId="0" borderId="15" xfId="43" applyFont="1" applyBorder="1" applyAlignment="1">
      <alignment horizontal="center" vertical="center" wrapText="1"/>
    </xf>
    <xf numFmtId="0" fontId="25" fillId="0" borderId="13" xfId="43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6" fillId="0" borderId="0" xfId="43" applyFont="1" applyAlignment="1">
      <alignment horizontal="center" vertical="center" wrapText="1"/>
    </xf>
    <xf numFmtId="0" fontId="26" fillId="0" borderId="0" xfId="43" applyFont="1" applyAlignment="1">
      <alignment horizontal="center" vertical="center"/>
    </xf>
    <xf numFmtId="0" fontId="30" fillId="0" borderId="0" xfId="43" applyFont="1" applyAlignment="1">
      <alignment horizontal="right" vertical="center"/>
    </xf>
    <xf numFmtId="0" fontId="33" fillId="0" borderId="0" xfId="43" applyFont="1" applyAlignment="1">
      <alignment vertical="center"/>
    </xf>
    <xf numFmtId="0" fontId="33" fillId="0" borderId="0" xfId="43" applyFont="1" applyAlignment="1">
      <alignment horizontal="center" vertical="center"/>
    </xf>
    <xf numFmtId="0" fontId="27" fillId="0" borderId="14" xfId="0" applyFont="1" applyBorder="1" applyAlignment="1">
      <alignment horizontal="right" vertical="center"/>
    </xf>
    <xf numFmtId="49" fontId="23" fillId="33" borderId="13" xfId="0" quotePrefix="1" applyNumberFormat="1" applyFont="1" applyFill="1" applyBorder="1" applyAlignment="1">
      <alignment vertical="center" wrapText="1"/>
    </xf>
    <xf numFmtId="0" fontId="23" fillId="33" borderId="13" xfId="0" quotePrefix="1" applyNumberFormat="1" applyFont="1" applyFill="1" applyBorder="1" applyAlignment="1">
      <alignment vertical="center" wrapText="1"/>
    </xf>
    <xf numFmtId="37" fontId="23" fillId="33" borderId="13" xfId="0" quotePrefix="1" applyNumberFormat="1" applyFont="1" applyFill="1" applyBorder="1" applyAlignment="1">
      <alignment vertical="center" wrapText="1"/>
    </xf>
    <xf numFmtId="49" fontId="23" fillId="33" borderId="13" xfId="0" quotePrefix="1" applyNumberFormat="1" applyFont="1" applyFill="1" applyBorder="1" applyAlignment="1">
      <alignment horizontal="center" vertical="center" wrapText="1"/>
    </xf>
    <xf numFmtId="49" fontId="23" fillId="33" borderId="13" xfId="0" quotePrefix="1" applyNumberFormat="1" applyFont="1" applyFill="1" applyBorder="1" applyAlignment="1">
      <alignment horizontal="left" vertical="center"/>
    </xf>
    <xf numFmtId="0" fontId="25" fillId="0" borderId="0" xfId="43" applyFont="1" applyAlignment="1">
      <alignment vertical="center"/>
    </xf>
    <xf numFmtId="49" fontId="23" fillId="33" borderId="0" xfId="0" quotePrefix="1" applyNumberFormat="1" applyFont="1" applyFill="1" applyBorder="1" applyAlignment="1">
      <alignment horizontal="center" vertical="center" wrapText="1"/>
    </xf>
    <xf numFmtId="49" fontId="23" fillId="33" borderId="0" xfId="0" quotePrefix="1" applyNumberFormat="1" applyFont="1" applyFill="1" applyBorder="1" applyAlignment="1">
      <alignment vertical="center" wrapText="1"/>
    </xf>
    <xf numFmtId="0" fontId="23" fillId="33" borderId="0" xfId="0" quotePrefix="1" applyNumberFormat="1" applyFont="1" applyFill="1" applyBorder="1" applyAlignment="1">
      <alignment vertical="center" wrapText="1"/>
    </xf>
    <xf numFmtId="37" fontId="23" fillId="33" borderId="0" xfId="0" quotePrefix="1" applyNumberFormat="1" applyFont="1" applyFill="1" applyBorder="1" applyAlignment="1">
      <alignment vertical="center" wrapText="1"/>
    </xf>
    <xf numFmtId="49" fontId="23" fillId="33" borderId="0" xfId="0" quotePrefix="1" applyNumberFormat="1" applyFont="1" applyFill="1" applyBorder="1" applyAlignment="1">
      <alignment horizontal="left" vertical="center"/>
    </xf>
    <xf numFmtId="0" fontId="30" fillId="0" borderId="0" xfId="43" applyFont="1" applyBorder="1" applyAlignment="1">
      <alignment horizontal="center" vertical="center"/>
    </xf>
    <xf numFmtId="0" fontId="32" fillId="0" borderId="0" xfId="0" applyFont="1" applyBorder="1" applyAlignment="1">
      <alignment vertical="center"/>
    </xf>
    <xf numFmtId="37" fontId="25" fillId="33" borderId="13" xfId="0" quotePrefix="1" applyNumberFormat="1" applyFont="1" applyFill="1" applyBorder="1" applyAlignment="1">
      <alignment vertical="center" wrapText="1"/>
    </xf>
    <xf numFmtId="49" fontId="25" fillId="33" borderId="13" xfId="0" quotePrefix="1" applyNumberFormat="1" applyFont="1" applyFill="1" applyBorder="1" applyAlignment="1">
      <alignment vertical="center" wrapText="1"/>
    </xf>
    <xf numFmtId="49" fontId="25" fillId="33" borderId="13" xfId="0" quotePrefix="1" applyNumberFormat="1" applyFont="1" applyFill="1" applyBorder="1" applyAlignment="1">
      <alignment horizontal="center" vertical="center" wrapText="1"/>
    </xf>
    <xf numFmtId="0" fontId="31" fillId="0" borderId="0" xfId="43" applyFont="1" applyAlignment="1">
      <alignment vertical="center"/>
    </xf>
    <xf numFmtId="37" fontId="25" fillId="33" borderId="13" xfId="0" quotePrefix="1" applyNumberFormat="1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left" vertical="center"/>
    </xf>
    <xf numFmtId="0" fontId="25" fillId="33" borderId="0" xfId="0" applyFont="1" applyFill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7" fillId="0" borderId="14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3" fillId="0" borderId="13" xfId="43" applyFont="1" applyBorder="1" applyAlignment="1">
      <alignment vertical="center"/>
    </xf>
    <xf numFmtId="0" fontId="34" fillId="0" borderId="13" xfId="0" applyFont="1" applyBorder="1" applyAlignment="1">
      <alignment vertical="center"/>
    </xf>
    <xf numFmtId="0" fontId="25" fillId="33" borderId="13" xfId="0" quotePrefix="1" applyNumberFormat="1" applyFont="1" applyFill="1" applyBorder="1" applyAlignment="1">
      <alignment vertical="center" wrapText="1"/>
    </xf>
    <xf numFmtId="0" fontId="23" fillId="0" borderId="0" xfId="43" applyFont="1" applyAlignment="1">
      <alignment vertical="center"/>
    </xf>
    <xf numFmtId="0" fontId="21" fillId="0" borderId="0" xfId="43" applyFont="1" applyAlignment="1">
      <alignment vertical="center"/>
    </xf>
  </cellXfs>
  <cellStyles count="48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 customBuiltin="1"/>
    <cellStyle name="Comma 2" xfId="47" xr:uid="{00000000-0005-0000-0000-00001C000000}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rmal 2" xfId="43" xr:uid="{00000000-0005-0000-0000-000027000000}"/>
    <cellStyle name="Normal 3" xfId="44" xr:uid="{00000000-0005-0000-0000-000028000000}"/>
    <cellStyle name="Normal 4" xfId="45" xr:uid="{00000000-0005-0000-0000-000029000000}"/>
    <cellStyle name="Normal 5" xfId="46" xr:uid="{00000000-0005-0000-0000-00002A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workbookViewId="0">
      <selection activeCell="B12" sqref="B12"/>
    </sheetView>
  </sheetViews>
  <sheetFormatPr defaultColWidth="14.85546875" defaultRowHeight="15" x14ac:dyDescent="0.25"/>
  <cols>
    <col min="1" max="1" width="12.7109375" style="37" customWidth="1"/>
    <col min="2" max="2" width="22" style="37" customWidth="1"/>
    <col min="3" max="3" width="30.28515625" style="37" customWidth="1"/>
    <col min="4" max="4" width="26.140625" style="37" customWidth="1"/>
    <col min="5" max="5" width="46" style="37" customWidth="1"/>
    <col min="6" max="6" width="18.28515625" style="37" customWidth="1"/>
    <col min="7" max="7" width="16.42578125" style="37" customWidth="1"/>
    <col min="8" max="11" width="18.28515625" style="37" customWidth="1"/>
    <col min="12" max="12" width="10.42578125" style="37" customWidth="1"/>
    <col min="13" max="13" width="18.7109375" style="37" customWidth="1"/>
    <col min="14" max="16384" width="14.85546875" style="37"/>
  </cols>
  <sheetData>
    <row r="1" spans="1:13" ht="18.75" x14ac:dyDescent="0.25">
      <c r="A1" s="31" t="s">
        <v>3</v>
      </c>
      <c r="L1" s="34" t="s">
        <v>13</v>
      </c>
      <c r="M1" s="35"/>
    </row>
    <row r="2" spans="1:13" ht="16.5" x14ac:dyDescent="0.25">
      <c r="A2" s="36" t="s">
        <v>14</v>
      </c>
    </row>
    <row r="3" spans="1:13" ht="16.5" x14ac:dyDescent="0.25">
      <c r="A3" s="36" t="s">
        <v>316</v>
      </c>
    </row>
    <row r="4" spans="1:13" ht="16.5" x14ac:dyDescent="0.25">
      <c r="A4" s="36"/>
    </row>
    <row r="5" spans="1:13" ht="18.75" x14ac:dyDescent="0.25">
      <c r="A5" s="64" t="s">
        <v>321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13" ht="18.75" customHeight="1" x14ac:dyDescent="0.25">
      <c r="A6" s="65" t="s">
        <v>15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ht="18.75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L7" s="67"/>
      <c r="M7" s="68"/>
    </row>
    <row r="8" spans="1:13" ht="27.75" customHeight="1" x14ac:dyDescent="0.25">
      <c r="A8" s="19" t="s">
        <v>0</v>
      </c>
      <c r="B8" s="20" t="s">
        <v>16</v>
      </c>
      <c r="C8" s="20"/>
      <c r="D8" s="20" t="s">
        <v>17</v>
      </c>
      <c r="E8" s="20"/>
      <c r="F8" s="20"/>
      <c r="G8" s="20"/>
      <c r="H8" s="20"/>
      <c r="I8" s="20"/>
      <c r="J8" s="20"/>
      <c r="K8" s="20"/>
      <c r="L8" s="21" t="s">
        <v>18</v>
      </c>
      <c r="M8" s="21" t="s">
        <v>2</v>
      </c>
    </row>
    <row r="9" spans="1:13" ht="25.5" customHeight="1" x14ac:dyDescent="0.25">
      <c r="A9" s="19"/>
      <c r="B9" s="19" t="s">
        <v>1</v>
      </c>
      <c r="C9" s="19" t="s">
        <v>19</v>
      </c>
      <c r="D9" s="19" t="s">
        <v>20</v>
      </c>
      <c r="E9" s="19" t="s">
        <v>21</v>
      </c>
      <c r="F9" s="19" t="s">
        <v>22</v>
      </c>
      <c r="G9" s="22" t="s">
        <v>23</v>
      </c>
      <c r="H9" s="19" t="s">
        <v>24</v>
      </c>
      <c r="I9" s="19"/>
      <c r="J9" s="19"/>
      <c r="K9" s="19"/>
      <c r="L9" s="21"/>
      <c r="M9" s="21"/>
    </row>
    <row r="10" spans="1:13" ht="49.5" customHeight="1" x14ac:dyDescent="0.25">
      <c r="A10" s="19"/>
      <c r="B10" s="19"/>
      <c r="C10" s="19"/>
      <c r="D10" s="19"/>
      <c r="E10" s="19"/>
      <c r="F10" s="19"/>
      <c r="G10" s="23"/>
      <c r="H10" s="18" t="s">
        <v>25</v>
      </c>
      <c r="I10" s="18" t="s">
        <v>26</v>
      </c>
      <c r="J10" s="18" t="s">
        <v>27</v>
      </c>
      <c r="K10" s="18" t="s">
        <v>28</v>
      </c>
      <c r="L10" s="21"/>
      <c r="M10" s="21"/>
    </row>
    <row r="11" spans="1:13" x14ac:dyDescent="0.25">
      <c r="A11" s="1" t="s">
        <v>29</v>
      </c>
      <c r="B11" s="1" t="s">
        <v>30</v>
      </c>
      <c r="C11" s="1" t="s">
        <v>31</v>
      </c>
      <c r="D11" s="1" t="s">
        <v>32</v>
      </c>
      <c r="E11" s="1" t="s">
        <v>33</v>
      </c>
      <c r="F11" s="1" t="s">
        <v>34</v>
      </c>
      <c r="G11" s="1" t="s">
        <v>35</v>
      </c>
      <c r="H11" s="1" t="s">
        <v>36</v>
      </c>
      <c r="I11" s="1" t="s">
        <v>37</v>
      </c>
      <c r="J11" s="1" t="s">
        <v>38</v>
      </c>
      <c r="K11" s="1" t="s">
        <v>39</v>
      </c>
      <c r="L11" s="2" t="s">
        <v>40</v>
      </c>
      <c r="M11" s="2" t="s">
        <v>41</v>
      </c>
    </row>
    <row r="12" spans="1:13" s="7" customFormat="1" ht="16.5" customHeight="1" x14ac:dyDescent="0.25">
      <c r="A12" s="4">
        <v>1</v>
      </c>
      <c r="B12" s="44" t="s">
        <v>53</v>
      </c>
      <c r="C12" s="45" t="s">
        <v>54</v>
      </c>
      <c r="D12" s="45" t="s">
        <v>232</v>
      </c>
      <c r="E12" s="45" t="s">
        <v>237</v>
      </c>
      <c r="F12" s="46">
        <v>31300000</v>
      </c>
      <c r="G12" s="5" t="s">
        <v>42</v>
      </c>
      <c r="H12" s="46">
        <v>469500</v>
      </c>
      <c r="I12" s="46">
        <v>313000</v>
      </c>
      <c r="J12" s="46">
        <v>156500</v>
      </c>
      <c r="K12" s="46">
        <v>0</v>
      </c>
      <c r="L12" s="47"/>
      <c r="M12" s="6"/>
    </row>
    <row r="13" spans="1:13" s="7" customFormat="1" ht="16.5" customHeight="1" x14ac:dyDescent="0.25">
      <c r="A13" s="4">
        <v>2</v>
      </c>
      <c r="B13" s="44" t="s">
        <v>55</v>
      </c>
      <c r="C13" s="45" t="s">
        <v>11</v>
      </c>
      <c r="D13" s="45" t="s">
        <v>238</v>
      </c>
      <c r="E13" s="45" t="s">
        <v>239</v>
      </c>
      <c r="F13" s="46">
        <v>73700000</v>
      </c>
      <c r="G13" s="5" t="s">
        <v>42</v>
      </c>
      <c r="H13" s="46">
        <v>1105500</v>
      </c>
      <c r="I13" s="46">
        <v>737000</v>
      </c>
      <c r="J13" s="46">
        <v>368500</v>
      </c>
      <c r="K13" s="46">
        <v>0</v>
      </c>
      <c r="L13" s="47"/>
      <c r="M13" s="6"/>
    </row>
    <row r="14" spans="1:13" s="7" customFormat="1" ht="16.5" customHeight="1" x14ac:dyDescent="0.25">
      <c r="A14" s="4">
        <v>3</v>
      </c>
      <c r="B14" s="44" t="s">
        <v>57</v>
      </c>
      <c r="C14" s="45" t="s">
        <v>58</v>
      </c>
      <c r="D14" s="45" t="s">
        <v>238</v>
      </c>
      <c r="E14" s="45" t="s">
        <v>240</v>
      </c>
      <c r="F14" s="46">
        <v>13200000</v>
      </c>
      <c r="G14" s="5" t="s">
        <v>42</v>
      </c>
      <c r="H14" s="46">
        <v>244800</v>
      </c>
      <c r="I14" s="46">
        <v>163200</v>
      </c>
      <c r="J14" s="46">
        <v>81600</v>
      </c>
      <c r="K14" s="46">
        <v>0</v>
      </c>
      <c r="L14" s="47"/>
      <c r="M14" s="6"/>
    </row>
    <row r="15" spans="1:13" s="7" customFormat="1" ht="16.5" customHeight="1" x14ac:dyDescent="0.25">
      <c r="A15" s="4">
        <v>4</v>
      </c>
      <c r="B15" s="44" t="s">
        <v>59</v>
      </c>
      <c r="C15" s="45" t="s">
        <v>60</v>
      </c>
      <c r="D15" s="45" t="s">
        <v>238</v>
      </c>
      <c r="E15" s="45" t="s">
        <v>240</v>
      </c>
      <c r="F15" s="46">
        <v>22800000</v>
      </c>
      <c r="G15" s="5" t="s">
        <v>42</v>
      </c>
      <c r="H15" s="46">
        <v>198000</v>
      </c>
      <c r="I15" s="46">
        <v>132000</v>
      </c>
      <c r="J15" s="46">
        <v>66000</v>
      </c>
      <c r="K15" s="46">
        <v>0</v>
      </c>
      <c r="L15" s="47"/>
      <c r="M15" s="6"/>
    </row>
    <row r="16" spans="1:13" s="7" customFormat="1" ht="16.5" customHeight="1" x14ac:dyDescent="0.25">
      <c r="A16" s="4">
        <v>5</v>
      </c>
      <c r="B16" s="44" t="s">
        <v>61</v>
      </c>
      <c r="C16" s="45" t="s">
        <v>62</v>
      </c>
      <c r="D16" s="45" t="s">
        <v>238</v>
      </c>
      <c r="E16" s="45" t="s">
        <v>241</v>
      </c>
      <c r="F16" s="46">
        <v>11000000</v>
      </c>
      <c r="G16" s="5" t="s">
        <v>42</v>
      </c>
      <c r="H16" s="46">
        <v>342000</v>
      </c>
      <c r="I16" s="46">
        <v>228000</v>
      </c>
      <c r="J16" s="46">
        <v>114000</v>
      </c>
      <c r="K16" s="46">
        <v>0</v>
      </c>
      <c r="L16" s="47"/>
      <c r="M16" s="6"/>
    </row>
    <row r="17" spans="1:13" s="7" customFormat="1" ht="16.5" customHeight="1" x14ac:dyDescent="0.25">
      <c r="A17" s="4">
        <v>6</v>
      </c>
      <c r="B17" s="44" t="s">
        <v>63</v>
      </c>
      <c r="C17" s="45" t="s">
        <v>64</v>
      </c>
      <c r="D17" s="45" t="s">
        <v>238</v>
      </c>
      <c r="E17" s="45" t="s">
        <v>242</v>
      </c>
      <c r="F17" s="46">
        <v>40000000</v>
      </c>
      <c r="G17" s="5" t="s">
        <v>42</v>
      </c>
      <c r="H17" s="46">
        <v>795000</v>
      </c>
      <c r="I17" s="46">
        <v>530000</v>
      </c>
      <c r="J17" s="46">
        <v>265000</v>
      </c>
      <c r="K17" s="46">
        <v>0</v>
      </c>
      <c r="L17" s="47"/>
      <c r="M17" s="6"/>
    </row>
    <row r="18" spans="1:13" s="7" customFormat="1" ht="16.5" customHeight="1" x14ac:dyDescent="0.25">
      <c r="A18" s="4">
        <v>7</v>
      </c>
      <c r="B18" s="44" t="s">
        <v>65</v>
      </c>
      <c r="C18" s="45" t="s">
        <v>66</v>
      </c>
      <c r="D18" s="45" t="s">
        <v>238</v>
      </c>
      <c r="E18" s="45" t="s">
        <v>243</v>
      </c>
      <c r="F18" s="46">
        <v>8300000</v>
      </c>
      <c r="G18" s="5" t="s">
        <v>42</v>
      </c>
      <c r="H18" s="46">
        <v>600000</v>
      </c>
      <c r="I18" s="46">
        <v>400000</v>
      </c>
      <c r="J18" s="46">
        <v>200000</v>
      </c>
      <c r="K18" s="46">
        <v>0</v>
      </c>
      <c r="L18" s="47"/>
      <c r="M18" s="6"/>
    </row>
    <row r="19" spans="1:13" s="7" customFormat="1" ht="16.5" customHeight="1" x14ac:dyDescent="0.25">
      <c r="A19" s="4">
        <v>8</v>
      </c>
      <c r="B19" s="44" t="s">
        <v>67</v>
      </c>
      <c r="C19" s="45" t="s">
        <v>68</v>
      </c>
      <c r="D19" s="45" t="s">
        <v>238</v>
      </c>
      <c r="E19" s="45" t="s">
        <v>244</v>
      </c>
      <c r="F19" s="46">
        <v>8300000</v>
      </c>
      <c r="G19" s="5" t="s">
        <v>42</v>
      </c>
      <c r="H19" s="46">
        <v>459000</v>
      </c>
      <c r="I19" s="46">
        <v>306000</v>
      </c>
      <c r="J19" s="46">
        <v>153000</v>
      </c>
      <c r="K19" s="46">
        <v>0</v>
      </c>
      <c r="L19" s="47"/>
      <c r="M19" s="6"/>
    </row>
    <row r="20" spans="1:13" s="7" customFormat="1" ht="16.5" customHeight="1" x14ac:dyDescent="0.25">
      <c r="A20" s="4">
        <v>9</v>
      </c>
      <c r="B20" s="44" t="s">
        <v>69</v>
      </c>
      <c r="C20" s="45" t="s">
        <v>6</v>
      </c>
      <c r="D20" s="45" t="s">
        <v>238</v>
      </c>
      <c r="E20" s="45" t="s">
        <v>245</v>
      </c>
      <c r="F20" s="46">
        <v>14100000</v>
      </c>
      <c r="G20" s="5" t="s">
        <v>42</v>
      </c>
      <c r="H20" s="46">
        <v>501000</v>
      </c>
      <c r="I20" s="46">
        <v>334000</v>
      </c>
      <c r="J20" s="46">
        <v>167000</v>
      </c>
      <c r="K20" s="46">
        <v>0</v>
      </c>
      <c r="L20" s="47"/>
      <c r="M20" s="6"/>
    </row>
    <row r="21" spans="1:13" s="7" customFormat="1" ht="16.5" customHeight="1" x14ac:dyDescent="0.25">
      <c r="A21" s="4">
        <v>10</v>
      </c>
      <c r="B21" s="44" t="s">
        <v>70</v>
      </c>
      <c r="C21" s="45" t="s">
        <v>71</v>
      </c>
      <c r="D21" s="45" t="s">
        <v>238</v>
      </c>
      <c r="E21" s="45" t="s">
        <v>246</v>
      </c>
      <c r="F21" s="46">
        <v>38334000</v>
      </c>
      <c r="G21" s="5" t="s">
        <v>42</v>
      </c>
      <c r="H21" s="46">
        <v>211500</v>
      </c>
      <c r="I21" s="46">
        <v>141000</v>
      </c>
      <c r="J21" s="46">
        <v>70500</v>
      </c>
      <c r="K21" s="46">
        <v>0</v>
      </c>
      <c r="L21" s="47"/>
      <c r="M21" s="6"/>
    </row>
    <row r="22" spans="1:13" s="7" customFormat="1" ht="16.5" customHeight="1" x14ac:dyDescent="0.25">
      <c r="A22" s="4">
        <v>11</v>
      </c>
      <c r="B22" s="44" t="s">
        <v>72</v>
      </c>
      <c r="C22" s="45" t="s">
        <v>73</v>
      </c>
      <c r="D22" s="45" t="s">
        <v>238</v>
      </c>
      <c r="E22" s="45" t="s">
        <v>247</v>
      </c>
      <c r="F22" s="46">
        <v>13300000</v>
      </c>
      <c r="G22" s="5" t="s">
        <v>42</v>
      </c>
      <c r="H22" s="46">
        <v>575010</v>
      </c>
      <c r="I22" s="46">
        <v>383340</v>
      </c>
      <c r="J22" s="46">
        <v>191670</v>
      </c>
      <c r="K22" s="46">
        <v>0</v>
      </c>
      <c r="L22" s="47"/>
      <c r="M22" s="6"/>
    </row>
    <row r="23" spans="1:13" s="7" customFormat="1" ht="16.5" customHeight="1" x14ac:dyDescent="0.25">
      <c r="A23" s="4">
        <v>12</v>
      </c>
      <c r="B23" s="44" t="s">
        <v>74</v>
      </c>
      <c r="C23" s="45" t="s">
        <v>75</v>
      </c>
      <c r="D23" s="45" t="s">
        <v>238</v>
      </c>
      <c r="E23" s="45" t="s">
        <v>248</v>
      </c>
      <c r="F23" s="46">
        <v>73200000</v>
      </c>
      <c r="G23" s="5" t="s">
        <v>42</v>
      </c>
      <c r="H23" s="46">
        <v>199500</v>
      </c>
      <c r="I23" s="46">
        <v>133000</v>
      </c>
      <c r="J23" s="46">
        <v>66500</v>
      </c>
      <c r="K23" s="46">
        <v>0</v>
      </c>
      <c r="L23" s="47"/>
      <c r="M23" s="6"/>
    </row>
    <row r="24" spans="1:13" s="7" customFormat="1" ht="16.5" customHeight="1" x14ac:dyDescent="0.25">
      <c r="A24" s="4">
        <v>13</v>
      </c>
      <c r="B24" s="44" t="s">
        <v>76</v>
      </c>
      <c r="C24" s="45" t="s">
        <v>77</v>
      </c>
      <c r="D24" s="45" t="s">
        <v>249</v>
      </c>
      <c r="E24" s="45" t="s">
        <v>250</v>
      </c>
      <c r="F24" s="46">
        <v>15300000</v>
      </c>
      <c r="G24" s="5" t="s">
        <v>42</v>
      </c>
      <c r="H24" s="46">
        <v>1098000</v>
      </c>
      <c r="I24" s="46">
        <v>732000</v>
      </c>
      <c r="J24" s="46">
        <v>366000</v>
      </c>
      <c r="K24" s="46">
        <v>0</v>
      </c>
      <c r="L24" s="47"/>
      <c r="M24" s="6"/>
    </row>
    <row r="25" spans="1:13" s="7" customFormat="1" ht="16.5" customHeight="1" x14ac:dyDescent="0.25">
      <c r="A25" s="4">
        <v>14</v>
      </c>
      <c r="B25" s="44" t="s">
        <v>78</v>
      </c>
      <c r="C25" s="45" t="s">
        <v>4</v>
      </c>
      <c r="D25" s="45" t="s">
        <v>238</v>
      </c>
      <c r="E25" s="45" t="s">
        <v>240</v>
      </c>
      <c r="F25" s="46">
        <v>61000000</v>
      </c>
      <c r="G25" s="5" t="s">
        <v>42</v>
      </c>
      <c r="H25" s="46">
        <v>229500</v>
      </c>
      <c r="I25" s="46">
        <v>153000</v>
      </c>
      <c r="J25" s="46">
        <v>76500</v>
      </c>
      <c r="K25" s="46">
        <v>0</v>
      </c>
      <c r="L25" s="47"/>
      <c r="M25" s="6"/>
    </row>
    <row r="26" spans="1:13" s="7" customFormat="1" ht="16.5" customHeight="1" x14ac:dyDescent="0.25">
      <c r="A26" s="4">
        <v>15</v>
      </c>
      <c r="B26" s="44" t="s">
        <v>80</v>
      </c>
      <c r="C26" s="45" t="s">
        <v>81</v>
      </c>
      <c r="D26" s="45" t="s">
        <v>238</v>
      </c>
      <c r="E26" s="45" t="s">
        <v>251</v>
      </c>
      <c r="F26" s="46">
        <v>8600000</v>
      </c>
      <c r="G26" s="5" t="s">
        <v>42</v>
      </c>
      <c r="H26" s="46">
        <v>211500</v>
      </c>
      <c r="I26" s="46">
        <v>141000</v>
      </c>
      <c r="J26" s="46">
        <v>70500</v>
      </c>
      <c r="K26" s="46">
        <v>0</v>
      </c>
      <c r="L26" s="47"/>
      <c r="M26" s="6"/>
    </row>
    <row r="27" spans="1:13" s="7" customFormat="1" ht="16.5" customHeight="1" x14ac:dyDescent="0.25">
      <c r="A27" s="4">
        <v>16</v>
      </c>
      <c r="B27" s="44" t="s">
        <v>82</v>
      </c>
      <c r="C27" s="45" t="s">
        <v>83</v>
      </c>
      <c r="D27" s="45" t="s">
        <v>238</v>
      </c>
      <c r="E27" s="45" t="s">
        <v>252</v>
      </c>
      <c r="F27" s="46">
        <v>135000000</v>
      </c>
      <c r="G27" s="5" t="s">
        <v>42</v>
      </c>
      <c r="H27" s="46">
        <v>211500</v>
      </c>
      <c r="I27" s="46">
        <v>141000</v>
      </c>
      <c r="J27" s="46">
        <v>70500</v>
      </c>
      <c r="K27" s="46">
        <v>0</v>
      </c>
      <c r="L27" s="47"/>
      <c r="M27" s="6"/>
    </row>
    <row r="28" spans="1:13" s="7" customFormat="1" ht="16.5" customHeight="1" x14ac:dyDescent="0.25">
      <c r="A28" s="4">
        <v>17</v>
      </c>
      <c r="B28" s="44" t="s">
        <v>84</v>
      </c>
      <c r="C28" s="45" t="s">
        <v>85</v>
      </c>
      <c r="D28" s="45" t="s">
        <v>238</v>
      </c>
      <c r="E28" s="45" t="s">
        <v>253</v>
      </c>
      <c r="F28" s="46">
        <v>25600000</v>
      </c>
      <c r="G28" s="5" t="s">
        <v>42</v>
      </c>
      <c r="H28" s="46">
        <v>129000</v>
      </c>
      <c r="I28" s="46">
        <v>86000</v>
      </c>
      <c r="J28" s="46">
        <v>43000</v>
      </c>
      <c r="K28" s="46">
        <v>0</v>
      </c>
      <c r="L28" s="47"/>
      <c r="M28" s="6"/>
    </row>
    <row r="29" spans="1:13" s="7" customFormat="1" ht="16.5" customHeight="1" x14ac:dyDescent="0.25">
      <c r="A29" s="4">
        <v>19</v>
      </c>
      <c r="B29" s="44" t="s">
        <v>88</v>
      </c>
      <c r="C29" s="45" t="s">
        <v>89</v>
      </c>
      <c r="D29" s="45" t="s">
        <v>232</v>
      </c>
      <c r="E29" s="45" t="s">
        <v>236</v>
      </c>
      <c r="F29" s="46">
        <v>8300000</v>
      </c>
      <c r="G29" s="5" t="s">
        <v>42</v>
      </c>
      <c r="H29" s="46">
        <v>198000</v>
      </c>
      <c r="I29" s="46">
        <v>132000</v>
      </c>
      <c r="J29" s="46">
        <v>66000</v>
      </c>
      <c r="K29" s="46">
        <v>0</v>
      </c>
      <c r="L29" s="47"/>
      <c r="M29" s="6"/>
    </row>
    <row r="30" spans="1:13" s="7" customFormat="1" ht="16.5" customHeight="1" x14ac:dyDescent="0.25">
      <c r="A30" s="4">
        <v>21</v>
      </c>
      <c r="B30" s="44" t="s">
        <v>92</v>
      </c>
      <c r="C30" s="45" t="s">
        <v>93</v>
      </c>
      <c r="D30" s="45" t="s">
        <v>238</v>
      </c>
      <c r="E30" s="45" t="s">
        <v>241</v>
      </c>
      <c r="F30" s="46">
        <v>8300000</v>
      </c>
      <c r="G30" s="5" t="s">
        <v>42</v>
      </c>
      <c r="H30" s="46">
        <v>360000</v>
      </c>
      <c r="I30" s="46">
        <v>240000</v>
      </c>
      <c r="J30" s="46">
        <v>120000</v>
      </c>
      <c r="K30" s="46">
        <v>0</v>
      </c>
      <c r="L30" s="47"/>
      <c r="M30" s="6"/>
    </row>
    <row r="31" spans="1:13" s="7" customFormat="1" ht="16.5" customHeight="1" x14ac:dyDescent="0.25">
      <c r="A31" s="4">
        <v>22</v>
      </c>
      <c r="B31" s="44" t="s">
        <v>94</v>
      </c>
      <c r="C31" s="45" t="s">
        <v>95</v>
      </c>
      <c r="D31" s="45" t="s">
        <v>256</v>
      </c>
      <c r="E31" s="45" t="s">
        <v>257</v>
      </c>
      <c r="F31" s="46">
        <v>29000000</v>
      </c>
      <c r="G31" s="5" t="s">
        <v>42</v>
      </c>
      <c r="H31" s="46">
        <v>636300</v>
      </c>
      <c r="I31" s="46">
        <v>424200</v>
      </c>
      <c r="J31" s="46">
        <v>212100</v>
      </c>
      <c r="K31" s="46">
        <v>0</v>
      </c>
      <c r="L31" s="47"/>
      <c r="M31" s="6"/>
    </row>
    <row r="32" spans="1:13" s="7" customFormat="1" ht="16.5" customHeight="1" x14ac:dyDescent="0.25">
      <c r="A32" s="4">
        <v>23</v>
      </c>
      <c r="B32" s="44" t="s">
        <v>97</v>
      </c>
      <c r="C32" s="45" t="s">
        <v>60</v>
      </c>
      <c r="D32" s="45" t="s">
        <v>232</v>
      </c>
      <c r="E32" s="45" t="s">
        <v>258</v>
      </c>
      <c r="F32" s="46">
        <v>7000000</v>
      </c>
      <c r="G32" s="5" t="s">
        <v>42</v>
      </c>
      <c r="H32" s="46">
        <v>243000</v>
      </c>
      <c r="I32" s="46">
        <v>162000</v>
      </c>
      <c r="J32" s="46">
        <v>81000</v>
      </c>
      <c r="K32" s="46">
        <v>0</v>
      </c>
      <c r="L32" s="47"/>
      <c r="M32" s="6"/>
    </row>
    <row r="33" spans="1:13" s="7" customFormat="1" ht="16.5" customHeight="1" x14ac:dyDescent="0.25">
      <c r="A33" s="4">
        <v>24</v>
      </c>
      <c r="B33" s="44" t="s">
        <v>98</v>
      </c>
      <c r="C33" s="45" t="s">
        <v>99</v>
      </c>
      <c r="D33" s="45" t="s">
        <v>259</v>
      </c>
      <c r="E33" s="45" t="s">
        <v>260</v>
      </c>
      <c r="F33" s="46">
        <v>60000000</v>
      </c>
      <c r="G33" s="5" t="s">
        <v>42</v>
      </c>
      <c r="H33" s="46">
        <v>247200</v>
      </c>
      <c r="I33" s="46">
        <v>164800</v>
      </c>
      <c r="J33" s="46">
        <v>82400</v>
      </c>
      <c r="K33" s="46">
        <v>0</v>
      </c>
      <c r="L33" s="47"/>
      <c r="M33" s="6"/>
    </row>
    <row r="34" spans="1:13" s="7" customFormat="1" ht="16.5" customHeight="1" x14ac:dyDescent="0.25">
      <c r="A34" s="4">
        <v>25</v>
      </c>
      <c r="B34" s="44" t="s">
        <v>100</v>
      </c>
      <c r="C34" s="45" t="s">
        <v>101</v>
      </c>
      <c r="D34" s="45" t="s">
        <v>261</v>
      </c>
      <c r="E34" s="45" t="s">
        <v>262</v>
      </c>
      <c r="F34" s="46">
        <v>22000000</v>
      </c>
      <c r="G34" s="5" t="s">
        <v>42</v>
      </c>
      <c r="H34" s="46">
        <v>354000</v>
      </c>
      <c r="I34" s="46">
        <v>236000</v>
      </c>
      <c r="J34" s="46">
        <v>118000</v>
      </c>
      <c r="K34" s="46">
        <v>0</v>
      </c>
      <c r="L34" s="47"/>
      <c r="M34" s="6"/>
    </row>
    <row r="35" spans="1:13" s="7" customFormat="1" ht="16.5" customHeight="1" x14ac:dyDescent="0.25">
      <c r="A35" s="4">
        <v>26</v>
      </c>
      <c r="B35" s="44" t="s">
        <v>102</v>
      </c>
      <c r="C35" s="45" t="s">
        <v>56</v>
      </c>
      <c r="D35" s="45" t="s">
        <v>232</v>
      </c>
      <c r="E35" s="45" t="s">
        <v>263</v>
      </c>
      <c r="F35" s="46">
        <v>15000000</v>
      </c>
      <c r="G35" s="5" t="s">
        <v>42</v>
      </c>
      <c r="H35" s="46">
        <v>720000</v>
      </c>
      <c r="I35" s="46">
        <v>480000</v>
      </c>
      <c r="J35" s="46">
        <v>240000</v>
      </c>
      <c r="K35" s="46">
        <v>0</v>
      </c>
      <c r="L35" s="47"/>
      <c r="M35" s="6"/>
    </row>
    <row r="36" spans="1:13" s="7" customFormat="1" ht="16.5" customHeight="1" x14ac:dyDescent="0.25">
      <c r="A36" s="4">
        <v>27</v>
      </c>
      <c r="B36" s="44" t="s">
        <v>103</v>
      </c>
      <c r="C36" s="45" t="s">
        <v>104</v>
      </c>
      <c r="D36" s="45" t="s">
        <v>232</v>
      </c>
      <c r="E36" s="45" t="s">
        <v>264</v>
      </c>
      <c r="F36" s="46">
        <v>80000000</v>
      </c>
      <c r="G36" s="5" t="s">
        <v>42</v>
      </c>
      <c r="H36" s="46">
        <v>480000</v>
      </c>
      <c r="I36" s="46">
        <v>320000</v>
      </c>
      <c r="J36" s="46">
        <v>160000</v>
      </c>
      <c r="K36" s="46">
        <v>0</v>
      </c>
      <c r="L36" s="47"/>
      <c r="M36" s="6"/>
    </row>
    <row r="37" spans="1:13" s="7" customFormat="1" ht="16.5" customHeight="1" x14ac:dyDescent="0.25">
      <c r="A37" s="4">
        <v>28</v>
      </c>
      <c r="B37" s="44" t="s">
        <v>105</v>
      </c>
      <c r="C37" s="45" t="s">
        <v>106</v>
      </c>
      <c r="D37" s="45" t="s">
        <v>232</v>
      </c>
      <c r="E37" s="45" t="s">
        <v>262</v>
      </c>
      <c r="F37" s="46">
        <v>12600000</v>
      </c>
      <c r="G37" s="5" t="s">
        <v>42</v>
      </c>
      <c r="H37" s="46">
        <v>606000</v>
      </c>
      <c r="I37" s="46">
        <v>404000</v>
      </c>
      <c r="J37" s="46">
        <v>202000</v>
      </c>
      <c r="K37" s="46">
        <v>0</v>
      </c>
      <c r="L37" s="47"/>
      <c r="M37" s="6"/>
    </row>
    <row r="38" spans="1:13" s="7" customFormat="1" ht="16.5" customHeight="1" x14ac:dyDescent="0.25">
      <c r="A38" s="4">
        <v>31</v>
      </c>
      <c r="B38" s="44" t="s">
        <v>111</v>
      </c>
      <c r="C38" s="45" t="s">
        <v>112</v>
      </c>
      <c r="D38" s="45" t="s">
        <v>238</v>
      </c>
      <c r="E38" s="45" t="s">
        <v>268</v>
      </c>
      <c r="F38" s="46">
        <v>12000000</v>
      </c>
      <c r="G38" s="5" t="s">
        <v>42</v>
      </c>
      <c r="H38" s="46">
        <v>420000</v>
      </c>
      <c r="I38" s="46">
        <v>280000</v>
      </c>
      <c r="J38" s="46">
        <v>140000</v>
      </c>
      <c r="K38" s="46">
        <v>0</v>
      </c>
      <c r="L38" s="47"/>
      <c r="M38" s="6"/>
    </row>
    <row r="39" spans="1:13" s="7" customFormat="1" ht="16.5" customHeight="1" x14ac:dyDescent="0.25">
      <c r="A39" s="4">
        <v>33</v>
      </c>
      <c r="B39" s="44" t="s">
        <v>115</v>
      </c>
      <c r="C39" s="45" t="s">
        <v>116</v>
      </c>
      <c r="D39" s="45" t="s">
        <v>238</v>
      </c>
      <c r="E39" s="45" t="s">
        <v>271</v>
      </c>
      <c r="F39" s="46">
        <v>7000000</v>
      </c>
      <c r="G39" s="5" t="s">
        <v>42</v>
      </c>
      <c r="H39" s="46">
        <v>375000</v>
      </c>
      <c r="I39" s="46">
        <v>250000</v>
      </c>
      <c r="J39" s="46">
        <v>125000</v>
      </c>
      <c r="K39" s="46">
        <v>0</v>
      </c>
      <c r="L39" s="47"/>
      <c r="M39" s="6"/>
    </row>
    <row r="40" spans="1:13" s="7" customFormat="1" ht="16.5" customHeight="1" x14ac:dyDescent="0.25">
      <c r="A40" s="4">
        <v>34</v>
      </c>
      <c r="B40" s="44" t="s">
        <v>117</v>
      </c>
      <c r="C40" s="45" t="s">
        <v>118</v>
      </c>
      <c r="D40" s="45" t="s">
        <v>238</v>
      </c>
      <c r="E40" s="45" t="s">
        <v>272</v>
      </c>
      <c r="F40" s="46">
        <v>23200000</v>
      </c>
      <c r="G40" s="5" t="s">
        <v>42</v>
      </c>
      <c r="H40" s="46">
        <v>244800</v>
      </c>
      <c r="I40" s="46">
        <v>163200</v>
      </c>
      <c r="J40" s="46">
        <v>81600</v>
      </c>
      <c r="K40" s="46">
        <v>0</v>
      </c>
      <c r="L40" s="47"/>
      <c r="M40" s="6"/>
    </row>
    <row r="41" spans="1:13" s="7" customFormat="1" ht="16.5" customHeight="1" x14ac:dyDescent="0.25">
      <c r="A41" s="4">
        <v>35</v>
      </c>
      <c r="B41" s="69" t="s">
        <v>119</v>
      </c>
      <c r="C41" s="45" t="s">
        <v>120</v>
      </c>
      <c r="D41" s="45" t="s">
        <v>232</v>
      </c>
      <c r="E41" s="45" t="s">
        <v>272</v>
      </c>
      <c r="F41" s="46">
        <v>16480000</v>
      </c>
      <c r="G41" s="5" t="s">
        <v>42</v>
      </c>
      <c r="H41" s="46">
        <v>309000</v>
      </c>
      <c r="I41" s="46">
        <v>206000</v>
      </c>
      <c r="J41" s="46">
        <v>103000</v>
      </c>
      <c r="K41" s="46">
        <v>0</v>
      </c>
      <c r="L41" s="47"/>
      <c r="M41" s="6"/>
    </row>
    <row r="42" spans="1:13" s="7" customFormat="1" ht="16.5" customHeight="1" x14ac:dyDescent="0.25">
      <c r="A42" s="4">
        <v>36</v>
      </c>
      <c r="B42" s="44" t="s">
        <v>121</v>
      </c>
      <c r="C42" s="45" t="s">
        <v>122</v>
      </c>
      <c r="D42" s="45" t="s">
        <v>273</v>
      </c>
      <c r="E42" s="45" t="s">
        <v>267</v>
      </c>
      <c r="F42" s="46">
        <v>7800000</v>
      </c>
      <c r="G42" s="5" t="s">
        <v>42</v>
      </c>
      <c r="H42" s="46">
        <v>336600</v>
      </c>
      <c r="I42" s="46">
        <v>224400</v>
      </c>
      <c r="J42" s="46">
        <v>112200</v>
      </c>
      <c r="K42" s="46">
        <v>0</v>
      </c>
      <c r="L42" s="47"/>
      <c r="M42" s="6"/>
    </row>
    <row r="43" spans="1:13" s="7" customFormat="1" ht="16.5" customHeight="1" x14ac:dyDescent="0.25">
      <c r="A43" s="4">
        <v>37</v>
      </c>
      <c r="B43" s="44" t="s">
        <v>123</v>
      </c>
      <c r="C43" s="45" t="s">
        <v>124</v>
      </c>
      <c r="D43" s="45" t="s">
        <v>238</v>
      </c>
      <c r="E43" s="45" t="s">
        <v>274</v>
      </c>
      <c r="F43" s="46">
        <v>15000000</v>
      </c>
      <c r="G43" s="5" t="s">
        <v>42</v>
      </c>
      <c r="H43" s="46">
        <v>199500</v>
      </c>
      <c r="I43" s="46">
        <v>133000</v>
      </c>
      <c r="J43" s="46">
        <v>66500</v>
      </c>
      <c r="K43" s="46">
        <v>0</v>
      </c>
      <c r="L43" s="47"/>
      <c r="M43" s="6"/>
    </row>
    <row r="44" spans="1:13" s="7" customFormat="1" ht="16.5" customHeight="1" x14ac:dyDescent="0.25">
      <c r="A44" s="4">
        <v>38</v>
      </c>
      <c r="B44" s="44" t="s">
        <v>125</v>
      </c>
      <c r="C44" s="45" t="s">
        <v>126</v>
      </c>
      <c r="D44" s="45" t="s">
        <v>232</v>
      </c>
      <c r="E44" s="45" t="s">
        <v>236</v>
      </c>
      <c r="F44" s="46">
        <v>9200000</v>
      </c>
      <c r="G44" s="5" t="s">
        <v>42</v>
      </c>
      <c r="H44" s="46">
        <v>229500</v>
      </c>
      <c r="I44" s="46">
        <v>153000</v>
      </c>
      <c r="J44" s="46">
        <v>76500</v>
      </c>
      <c r="K44" s="46">
        <v>0</v>
      </c>
      <c r="L44" s="47"/>
      <c r="M44" s="6"/>
    </row>
    <row r="45" spans="1:13" s="7" customFormat="1" ht="16.5" customHeight="1" x14ac:dyDescent="0.25">
      <c r="A45" s="4">
        <v>39</v>
      </c>
      <c r="B45" s="44" t="s">
        <v>127</v>
      </c>
      <c r="C45" s="45" t="s">
        <v>128</v>
      </c>
      <c r="D45" s="45" t="s">
        <v>275</v>
      </c>
      <c r="E45" s="45" t="s">
        <v>236</v>
      </c>
      <c r="F45" s="46">
        <v>13200000</v>
      </c>
      <c r="G45" s="5" t="s">
        <v>42</v>
      </c>
      <c r="H45" s="46">
        <v>247200</v>
      </c>
      <c r="I45" s="46">
        <v>164800</v>
      </c>
      <c r="J45" s="46">
        <v>82400</v>
      </c>
      <c r="K45" s="46">
        <v>0</v>
      </c>
      <c r="L45" s="47"/>
      <c r="M45" s="6"/>
    </row>
    <row r="46" spans="1:13" s="7" customFormat="1" ht="16.5" customHeight="1" x14ac:dyDescent="0.25">
      <c r="A46" s="4">
        <v>40</v>
      </c>
      <c r="B46" s="44" t="s">
        <v>129</v>
      </c>
      <c r="C46" s="45" t="s">
        <v>130</v>
      </c>
      <c r="D46" s="45" t="s">
        <v>232</v>
      </c>
      <c r="E46" s="45" t="s">
        <v>236</v>
      </c>
      <c r="F46" s="46">
        <v>13300000</v>
      </c>
      <c r="G46" s="5" t="s">
        <v>42</v>
      </c>
      <c r="H46" s="46">
        <v>231000</v>
      </c>
      <c r="I46" s="46">
        <v>154000</v>
      </c>
      <c r="J46" s="46">
        <v>77000</v>
      </c>
      <c r="K46" s="46">
        <v>0</v>
      </c>
      <c r="L46" s="47"/>
      <c r="M46" s="6"/>
    </row>
    <row r="47" spans="1:13" s="7" customFormat="1" ht="16.5" customHeight="1" x14ac:dyDescent="0.25">
      <c r="A47" s="4">
        <v>41</v>
      </c>
      <c r="B47" s="44" t="s">
        <v>131</v>
      </c>
      <c r="C47" s="45" t="s">
        <v>132</v>
      </c>
      <c r="D47" s="45" t="s">
        <v>276</v>
      </c>
      <c r="E47" s="45" t="s">
        <v>277</v>
      </c>
      <c r="F47" s="46">
        <v>31300000</v>
      </c>
      <c r="G47" s="5" t="s">
        <v>42</v>
      </c>
      <c r="H47" s="46">
        <v>201000</v>
      </c>
      <c r="I47" s="46">
        <v>134000</v>
      </c>
      <c r="J47" s="46">
        <v>67000</v>
      </c>
      <c r="K47" s="46">
        <v>0</v>
      </c>
      <c r="L47" s="47"/>
      <c r="M47" s="6"/>
    </row>
    <row r="48" spans="1:13" s="7" customFormat="1" ht="16.5" customHeight="1" x14ac:dyDescent="0.25">
      <c r="A48" s="4">
        <v>42</v>
      </c>
      <c r="B48" s="44" t="s">
        <v>133</v>
      </c>
      <c r="C48" s="45" t="s">
        <v>134</v>
      </c>
      <c r="D48" s="45" t="s">
        <v>232</v>
      </c>
      <c r="E48" s="45" t="s">
        <v>236</v>
      </c>
      <c r="F48" s="46">
        <v>14000000</v>
      </c>
      <c r="G48" s="5" t="s">
        <v>42</v>
      </c>
      <c r="H48" s="46">
        <v>199500</v>
      </c>
      <c r="I48" s="46">
        <v>133000</v>
      </c>
      <c r="J48" s="46">
        <v>66500</v>
      </c>
      <c r="K48" s="46">
        <v>0</v>
      </c>
      <c r="L48" s="47"/>
      <c r="M48" s="6"/>
    </row>
    <row r="49" spans="1:13" s="7" customFormat="1" ht="16.5" customHeight="1" x14ac:dyDescent="0.25">
      <c r="A49" s="4">
        <v>43</v>
      </c>
      <c r="B49" s="44" t="s">
        <v>135</v>
      </c>
      <c r="C49" s="45" t="s">
        <v>136</v>
      </c>
      <c r="D49" s="45" t="s">
        <v>232</v>
      </c>
      <c r="E49" s="45" t="s">
        <v>278</v>
      </c>
      <c r="F49" s="46">
        <v>8300000</v>
      </c>
      <c r="G49" s="5" t="s">
        <v>42</v>
      </c>
      <c r="H49" s="46">
        <v>198000</v>
      </c>
      <c r="I49" s="46">
        <v>132000</v>
      </c>
      <c r="J49" s="46">
        <v>66000</v>
      </c>
      <c r="K49" s="46">
        <v>0</v>
      </c>
      <c r="L49" s="47"/>
      <c r="M49" s="6"/>
    </row>
    <row r="50" spans="1:13" s="7" customFormat="1" ht="16.5" customHeight="1" x14ac:dyDescent="0.25">
      <c r="A50" s="4">
        <v>44</v>
      </c>
      <c r="B50" s="44" t="s">
        <v>137</v>
      </c>
      <c r="C50" s="45" t="s">
        <v>138</v>
      </c>
      <c r="D50" s="45" t="s">
        <v>232</v>
      </c>
      <c r="E50" s="45" t="s">
        <v>278</v>
      </c>
      <c r="F50" s="46">
        <v>18000000</v>
      </c>
      <c r="G50" s="5" t="s">
        <v>42</v>
      </c>
      <c r="H50" s="46">
        <v>199500</v>
      </c>
      <c r="I50" s="46">
        <v>133000</v>
      </c>
      <c r="J50" s="46">
        <v>66500</v>
      </c>
      <c r="K50" s="46">
        <v>0</v>
      </c>
      <c r="L50" s="47"/>
      <c r="M50" s="6"/>
    </row>
    <row r="51" spans="1:13" s="7" customFormat="1" ht="16.5" customHeight="1" x14ac:dyDescent="0.25">
      <c r="A51" s="4">
        <v>45</v>
      </c>
      <c r="B51" s="44" t="s">
        <v>139</v>
      </c>
      <c r="C51" s="45" t="s">
        <v>7</v>
      </c>
      <c r="D51" s="45" t="s">
        <v>232</v>
      </c>
      <c r="E51" s="45" t="s">
        <v>279</v>
      </c>
      <c r="F51" s="46">
        <v>20000000</v>
      </c>
      <c r="G51" s="5" t="s">
        <v>42</v>
      </c>
      <c r="H51" s="46">
        <v>198000</v>
      </c>
      <c r="I51" s="46">
        <v>132000</v>
      </c>
      <c r="J51" s="46">
        <v>66000</v>
      </c>
      <c r="K51" s="46">
        <v>0</v>
      </c>
      <c r="L51" s="47"/>
      <c r="M51" s="6"/>
    </row>
    <row r="52" spans="1:13" s="7" customFormat="1" ht="16.5" customHeight="1" x14ac:dyDescent="0.25">
      <c r="A52" s="4">
        <v>46</v>
      </c>
      <c r="B52" s="44" t="s">
        <v>140</v>
      </c>
      <c r="C52" s="45" t="s">
        <v>141</v>
      </c>
      <c r="D52" s="45" t="s">
        <v>232</v>
      </c>
      <c r="E52" s="45" t="s">
        <v>258</v>
      </c>
      <c r="F52" s="46">
        <v>6000000</v>
      </c>
      <c r="G52" s="5" t="s">
        <v>42</v>
      </c>
      <c r="H52" s="46">
        <v>198000</v>
      </c>
      <c r="I52" s="46">
        <v>132000</v>
      </c>
      <c r="J52" s="46">
        <v>66000</v>
      </c>
      <c r="K52" s="46">
        <v>0</v>
      </c>
      <c r="L52" s="47"/>
      <c r="M52" s="6"/>
    </row>
    <row r="53" spans="1:13" s="7" customFormat="1" ht="16.5" customHeight="1" x14ac:dyDescent="0.25">
      <c r="A53" s="4">
        <v>47</v>
      </c>
      <c r="B53" s="44" t="s">
        <v>142</v>
      </c>
      <c r="C53" s="45" t="s">
        <v>8</v>
      </c>
      <c r="D53" s="45" t="s">
        <v>238</v>
      </c>
      <c r="E53" s="45" t="s">
        <v>236</v>
      </c>
      <c r="F53" s="46">
        <v>215000000</v>
      </c>
      <c r="G53" s="5" t="s">
        <v>42</v>
      </c>
      <c r="H53" s="46">
        <v>199500</v>
      </c>
      <c r="I53" s="46">
        <v>133000</v>
      </c>
      <c r="J53" s="46">
        <v>66500</v>
      </c>
      <c r="K53" s="46">
        <v>0</v>
      </c>
      <c r="L53" s="47"/>
      <c r="M53" s="6"/>
    </row>
    <row r="54" spans="1:13" s="7" customFormat="1" ht="16.5" customHeight="1" x14ac:dyDescent="0.25">
      <c r="A54" s="4">
        <v>48</v>
      </c>
      <c r="B54" s="44" t="s">
        <v>143</v>
      </c>
      <c r="C54" s="45" t="s">
        <v>144</v>
      </c>
      <c r="D54" s="45" t="s">
        <v>238</v>
      </c>
      <c r="E54" s="45" t="s">
        <v>237</v>
      </c>
      <c r="F54" s="46">
        <v>240000000</v>
      </c>
      <c r="G54" s="5" t="s">
        <v>42</v>
      </c>
      <c r="H54" s="46">
        <v>469500</v>
      </c>
      <c r="I54" s="46">
        <v>313000</v>
      </c>
      <c r="J54" s="46">
        <v>156500</v>
      </c>
      <c r="K54" s="46">
        <v>0</v>
      </c>
      <c r="L54" s="47"/>
      <c r="M54" s="6"/>
    </row>
    <row r="55" spans="1:13" s="7" customFormat="1" ht="16.5" customHeight="1" x14ac:dyDescent="0.25">
      <c r="A55" s="4">
        <v>49</v>
      </c>
      <c r="B55" s="44" t="s">
        <v>145</v>
      </c>
      <c r="C55" s="45" t="s">
        <v>146</v>
      </c>
      <c r="D55" s="45" t="s">
        <v>280</v>
      </c>
      <c r="E55" s="45" t="s">
        <v>241</v>
      </c>
      <c r="F55" s="46">
        <v>41000000</v>
      </c>
      <c r="G55" s="5" t="s">
        <v>42</v>
      </c>
      <c r="H55" s="46">
        <v>210000</v>
      </c>
      <c r="I55" s="46">
        <v>140000</v>
      </c>
      <c r="J55" s="46">
        <v>70000</v>
      </c>
      <c r="K55" s="46">
        <v>0</v>
      </c>
      <c r="L55" s="47"/>
      <c r="M55" s="6"/>
    </row>
    <row r="56" spans="1:13" s="7" customFormat="1" ht="16.5" customHeight="1" x14ac:dyDescent="0.25">
      <c r="A56" s="4">
        <v>50</v>
      </c>
      <c r="B56" s="44" t="s">
        <v>147</v>
      </c>
      <c r="C56" s="45" t="s">
        <v>9</v>
      </c>
      <c r="D56" s="45" t="s">
        <v>238</v>
      </c>
      <c r="E56" s="45" t="s">
        <v>281</v>
      </c>
      <c r="F56" s="46">
        <v>6000000</v>
      </c>
      <c r="G56" s="5" t="s">
        <v>42</v>
      </c>
      <c r="H56" s="46">
        <v>228000</v>
      </c>
      <c r="I56" s="46">
        <v>152000</v>
      </c>
      <c r="J56" s="46">
        <v>76000</v>
      </c>
      <c r="K56" s="46">
        <v>0</v>
      </c>
      <c r="L56" s="47"/>
      <c r="M56" s="6"/>
    </row>
    <row r="57" spans="1:13" s="7" customFormat="1" ht="16.5" customHeight="1" x14ac:dyDescent="0.25">
      <c r="A57" s="4">
        <v>52</v>
      </c>
      <c r="B57" s="44" t="s">
        <v>150</v>
      </c>
      <c r="C57" s="45" t="s">
        <v>151</v>
      </c>
      <c r="D57" s="45" t="s">
        <v>232</v>
      </c>
      <c r="E57" s="45" t="s">
        <v>241</v>
      </c>
      <c r="F57" s="46">
        <v>8300000</v>
      </c>
      <c r="G57" s="5" t="s">
        <v>42</v>
      </c>
      <c r="H57" s="46">
        <v>270000</v>
      </c>
      <c r="I57" s="46">
        <v>180000</v>
      </c>
      <c r="J57" s="46">
        <v>90000</v>
      </c>
      <c r="K57" s="46">
        <v>0</v>
      </c>
      <c r="L57" s="47"/>
      <c r="M57" s="6"/>
    </row>
    <row r="58" spans="1:13" s="7" customFormat="1" ht="16.5" customHeight="1" x14ac:dyDescent="0.25">
      <c r="A58" s="4">
        <v>53</v>
      </c>
      <c r="B58" s="44" t="s">
        <v>152</v>
      </c>
      <c r="C58" s="45" t="s">
        <v>153</v>
      </c>
      <c r="D58" s="45" t="s">
        <v>232</v>
      </c>
      <c r="E58" s="45" t="s">
        <v>282</v>
      </c>
      <c r="F58" s="46">
        <v>29000000</v>
      </c>
      <c r="G58" s="5" t="s">
        <v>42</v>
      </c>
      <c r="H58" s="46">
        <v>300000</v>
      </c>
      <c r="I58" s="46">
        <v>200000</v>
      </c>
      <c r="J58" s="46">
        <v>100000</v>
      </c>
      <c r="K58" s="46">
        <v>0</v>
      </c>
      <c r="L58" s="47"/>
      <c r="M58" s="6"/>
    </row>
    <row r="59" spans="1:13" s="7" customFormat="1" ht="16.5" customHeight="1" x14ac:dyDescent="0.25">
      <c r="A59" s="4">
        <v>54</v>
      </c>
      <c r="B59" s="44" t="s">
        <v>154</v>
      </c>
      <c r="C59" s="45" t="s">
        <v>155</v>
      </c>
      <c r="D59" s="45" t="s">
        <v>283</v>
      </c>
      <c r="E59" s="45" t="s">
        <v>236</v>
      </c>
      <c r="F59" s="46">
        <v>8300000</v>
      </c>
      <c r="G59" s="5" t="s">
        <v>42</v>
      </c>
      <c r="H59" s="46">
        <v>204000</v>
      </c>
      <c r="I59" s="46">
        <v>136000</v>
      </c>
      <c r="J59" s="46">
        <v>68000</v>
      </c>
      <c r="K59" s="46">
        <v>0</v>
      </c>
      <c r="L59" s="47"/>
      <c r="M59" s="6"/>
    </row>
    <row r="60" spans="1:13" s="7" customFormat="1" ht="16.5" customHeight="1" x14ac:dyDescent="0.25">
      <c r="A60" s="4">
        <v>55</v>
      </c>
      <c r="B60" s="44" t="s">
        <v>156</v>
      </c>
      <c r="C60" s="45" t="s">
        <v>157</v>
      </c>
      <c r="D60" s="45" t="s">
        <v>232</v>
      </c>
      <c r="E60" s="45" t="s">
        <v>284</v>
      </c>
      <c r="F60" s="46">
        <v>77000000</v>
      </c>
      <c r="G60" s="5" t="s">
        <v>42</v>
      </c>
      <c r="H60" s="46">
        <v>210000</v>
      </c>
      <c r="I60" s="46">
        <v>140000</v>
      </c>
      <c r="J60" s="46">
        <v>70000</v>
      </c>
      <c r="K60" s="46">
        <v>0</v>
      </c>
      <c r="L60" s="47"/>
      <c r="M60" s="6"/>
    </row>
    <row r="61" spans="1:13" s="7" customFormat="1" ht="16.5" customHeight="1" x14ac:dyDescent="0.25">
      <c r="A61" s="4">
        <v>56</v>
      </c>
      <c r="B61" s="44" t="s">
        <v>158</v>
      </c>
      <c r="C61" s="45" t="s">
        <v>159</v>
      </c>
      <c r="D61" s="45" t="s">
        <v>238</v>
      </c>
      <c r="E61" s="45" t="s">
        <v>285</v>
      </c>
      <c r="F61" s="46">
        <v>37200000</v>
      </c>
      <c r="G61" s="5" t="s">
        <v>42</v>
      </c>
      <c r="H61" s="46">
        <v>180000</v>
      </c>
      <c r="I61" s="46">
        <v>120000</v>
      </c>
      <c r="J61" s="46">
        <v>60000</v>
      </c>
      <c r="K61" s="46">
        <v>0</v>
      </c>
      <c r="L61" s="47"/>
      <c r="M61" s="6"/>
    </row>
    <row r="62" spans="1:13" s="7" customFormat="1" ht="16.5" customHeight="1" x14ac:dyDescent="0.25">
      <c r="A62" s="4">
        <v>58</v>
      </c>
      <c r="B62" s="44" t="s">
        <v>162</v>
      </c>
      <c r="C62" s="45" t="s">
        <v>163</v>
      </c>
      <c r="D62" s="45" t="s">
        <v>287</v>
      </c>
      <c r="E62" s="45" t="s">
        <v>288</v>
      </c>
      <c r="F62" s="46">
        <v>10400000</v>
      </c>
      <c r="G62" s="5" t="s">
        <v>42</v>
      </c>
      <c r="H62" s="46">
        <v>246000</v>
      </c>
      <c r="I62" s="46">
        <v>164000</v>
      </c>
      <c r="J62" s="46">
        <v>82000</v>
      </c>
      <c r="K62" s="46">
        <v>0</v>
      </c>
      <c r="L62" s="47"/>
      <c r="M62" s="6"/>
    </row>
    <row r="63" spans="1:13" s="7" customFormat="1" ht="16.5" customHeight="1" x14ac:dyDescent="0.25">
      <c r="A63" s="4">
        <v>59</v>
      </c>
      <c r="B63" s="44" t="s">
        <v>164</v>
      </c>
      <c r="C63" s="45" t="s">
        <v>165</v>
      </c>
      <c r="D63" s="45" t="s">
        <v>238</v>
      </c>
      <c r="E63" s="45" t="s">
        <v>236</v>
      </c>
      <c r="F63" s="46">
        <v>24000000</v>
      </c>
      <c r="G63" s="5" t="s">
        <v>42</v>
      </c>
      <c r="H63" s="46">
        <v>201000</v>
      </c>
      <c r="I63" s="46">
        <v>134000</v>
      </c>
      <c r="J63" s="46">
        <v>67000</v>
      </c>
      <c r="K63" s="46">
        <v>0</v>
      </c>
      <c r="L63" s="47"/>
      <c r="M63" s="6"/>
    </row>
    <row r="64" spans="1:13" s="7" customFormat="1" ht="16.5" customHeight="1" x14ac:dyDescent="0.25">
      <c r="A64" s="4">
        <v>60</v>
      </c>
      <c r="B64" s="44" t="s">
        <v>166</v>
      </c>
      <c r="C64" s="45" t="s">
        <v>167</v>
      </c>
      <c r="D64" s="45" t="s">
        <v>232</v>
      </c>
      <c r="E64" s="45" t="s">
        <v>252</v>
      </c>
      <c r="F64" s="46">
        <v>8200000</v>
      </c>
      <c r="G64" s="5" t="s">
        <v>42</v>
      </c>
      <c r="H64" s="46">
        <v>156000</v>
      </c>
      <c r="I64" s="46">
        <v>104000</v>
      </c>
      <c r="J64" s="46">
        <v>52000</v>
      </c>
      <c r="K64" s="46">
        <v>0</v>
      </c>
      <c r="L64" s="47"/>
      <c r="M64" s="6"/>
    </row>
    <row r="65" spans="1:13" s="7" customFormat="1" ht="16.5" customHeight="1" x14ac:dyDescent="0.25">
      <c r="A65" s="4">
        <v>61</v>
      </c>
      <c r="B65" s="44" t="s">
        <v>168</v>
      </c>
      <c r="C65" s="45" t="s">
        <v>169</v>
      </c>
      <c r="D65" s="45" t="s">
        <v>232</v>
      </c>
      <c r="E65" s="45" t="s">
        <v>289</v>
      </c>
      <c r="F65" s="46">
        <v>8300000</v>
      </c>
      <c r="G65" s="5" t="s">
        <v>42</v>
      </c>
      <c r="H65" s="46">
        <v>616000</v>
      </c>
      <c r="I65" s="46">
        <v>440000</v>
      </c>
      <c r="J65" s="46">
        <v>176000</v>
      </c>
      <c r="K65" s="46">
        <v>0</v>
      </c>
      <c r="L65" s="47"/>
      <c r="M65" s="6"/>
    </row>
    <row r="66" spans="1:13" s="7" customFormat="1" ht="16.5" customHeight="1" x14ac:dyDescent="0.25">
      <c r="A66" s="4">
        <v>66</v>
      </c>
      <c r="B66" s="44" t="s">
        <v>175</v>
      </c>
      <c r="C66" s="45" t="s">
        <v>176</v>
      </c>
      <c r="D66" s="45" t="s">
        <v>232</v>
      </c>
      <c r="E66" s="45" t="s">
        <v>292</v>
      </c>
      <c r="F66" s="46">
        <v>4500000</v>
      </c>
      <c r="G66" s="5" t="s">
        <v>42</v>
      </c>
      <c r="H66" s="46">
        <v>168000</v>
      </c>
      <c r="I66" s="46">
        <v>112000</v>
      </c>
      <c r="J66" s="46">
        <v>56000</v>
      </c>
      <c r="K66" s="46">
        <v>0</v>
      </c>
      <c r="L66" s="47"/>
      <c r="M66" s="6"/>
    </row>
    <row r="67" spans="1:13" s="7" customFormat="1" ht="16.5" customHeight="1" x14ac:dyDescent="0.25">
      <c r="A67" s="4">
        <v>67</v>
      </c>
      <c r="B67" s="44" t="s">
        <v>177</v>
      </c>
      <c r="C67" s="45" t="s">
        <v>178</v>
      </c>
      <c r="D67" s="45" t="s">
        <v>293</v>
      </c>
      <c r="E67" s="45" t="s">
        <v>294</v>
      </c>
      <c r="F67" s="46">
        <v>34000000</v>
      </c>
      <c r="G67" s="5" t="s">
        <v>42</v>
      </c>
      <c r="H67" s="46">
        <v>540000</v>
      </c>
      <c r="I67" s="46">
        <v>360000</v>
      </c>
      <c r="J67" s="46">
        <v>180000</v>
      </c>
      <c r="K67" s="46">
        <v>0</v>
      </c>
      <c r="L67" s="47"/>
      <c r="M67" s="6"/>
    </row>
    <row r="68" spans="1:13" s="7" customFormat="1" ht="16.5" customHeight="1" x14ac:dyDescent="0.25">
      <c r="A68" s="4">
        <v>69</v>
      </c>
      <c r="B68" s="44" t="s">
        <v>181</v>
      </c>
      <c r="C68" s="45" t="s">
        <v>10</v>
      </c>
      <c r="D68" s="45" t="s">
        <v>232</v>
      </c>
      <c r="E68" s="45" t="s">
        <v>295</v>
      </c>
      <c r="F68" s="46">
        <v>30000000</v>
      </c>
      <c r="G68" s="5" t="s">
        <v>42</v>
      </c>
      <c r="H68" s="46">
        <v>168000</v>
      </c>
      <c r="I68" s="46">
        <v>112000</v>
      </c>
      <c r="J68" s="46">
        <v>56000</v>
      </c>
      <c r="K68" s="46">
        <v>0</v>
      </c>
      <c r="L68" s="47"/>
      <c r="M68" s="6"/>
    </row>
    <row r="69" spans="1:13" s="7" customFormat="1" ht="16.5" customHeight="1" x14ac:dyDescent="0.25">
      <c r="A69" s="4">
        <v>72</v>
      </c>
      <c r="B69" s="44" t="s">
        <v>186</v>
      </c>
      <c r="C69" s="45" t="s">
        <v>187</v>
      </c>
      <c r="D69" s="45" t="s">
        <v>232</v>
      </c>
      <c r="E69" s="45" t="s">
        <v>292</v>
      </c>
      <c r="F69" s="46">
        <v>36000000</v>
      </c>
      <c r="G69" s="5" t="s">
        <v>42</v>
      </c>
      <c r="H69" s="46">
        <v>168000</v>
      </c>
      <c r="I69" s="46">
        <v>112000</v>
      </c>
      <c r="J69" s="46">
        <v>56000</v>
      </c>
      <c r="K69" s="46">
        <v>0</v>
      </c>
      <c r="L69" s="47"/>
      <c r="M69" s="6"/>
    </row>
    <row r="70" spans="1:13" s="7" customFormat="1" ht="16.5" customHeight="1" x14ac:dyDescent="0.25">
      <c r="A70" s="4">
        <v>73</v>
      </c>
      <c r="B70" s="44" t="s">
        <v>188</v>
      </c>
      <c r="C70" s="45" t="s">
        <v>189</v>
      </c>
      <c r="D70" s="45" t="s">
        <v>232</v>
      </c>
      <c r="E70" s="45" t="s">
        <v>252</v>
      </c>
      <c r="F70" s="46">
        <v>41000000</v>
      </c>
      <c r="G70" s="5" t="s">
        <v>42</v>
      </c>
      <c r="H70" s="46">
        <v>127500</v>
      </c>
      <c r="I70" s="46">
        <v>85000</v>
      </c>
      <c r="J70" s="46">
        <v>42500</v>
      </c>
      <c r="K70" s="46">
        <v>0</v>
      </c>
      <c r="L70" s="47"/>
      <c r="M70" s="6"/>
    </row>
    <row r="71" spans="1:13" s="7" customFormat="1" ht="16.5" customHeight="1" x14ac:dyDescent="0.25">
      <c r="A71" s="4">
        <v>74</v>
      </c>
      <c r="B71" s="44" t="s">
        <v>190</v>
      </c>
      <c r="C71" s="45" t="s">
        <v>191</v>
      </c>
      <c r="D71" s="45" t="s">
        <v>232</v>
      </c>
      <c r="E71" s="45" t="s">
        <v>297</v>
      </c>
      <c r="F71" s="46">
        <v>46000000</v>
      </c>
      <c r="G71" s="5" t="s">
        <v>42</v>
      </c>
      <c r="H71" s="46">
        <v>185400</v>
      </c>
      <c r="I71" s="46">
        <v>123600</v>
      </c>
      <c r="J71" s="46">
        <v>61800</v>
      </c>
      <c r="K71" s="46">
        <v>0</v>
      </c>
      <c r="L71" s="47"/>
      <c r="M71" s="6"/>
    </row>
    <row r="72" spans="1:13" s="7" customFormat="1" ht="16.5" customHeight="1" x14ac:dyDescent="0.25">
      <c r="A72" s="4">
        <v>75</v>
      </c>
      <c r="B72" s="44" t="s">
        <v>192</v>
      </c>
      <c r="C72" s="45" t="s">
        <v>193</v>
      </c>
      <c r="D72" s="45" t="s">
        <v>232</v>
      </c>
      <c r="E72" s="45" t="s">
        <v>252</v>
      </c>
      <c r="F72" s="46">
        <v>30000000</v>
      </c>
      <c r="G72" s="5" t="s">
        <v>42</v>
      </c>
      <c r="H72" s="46">
        <v>129000</v>
      </c>
      <c r="I72" s="46">
        <v>86000</v>
      </c>
      <c r="J72" s="46">
        <v>43000</v>
      </c>
      <c r="K72" s="46">
        <v>0</v>
      </c>
      <c r="L72" s="47"/>
      <c r="M72" s="6"/>
    </row>
    <row r="73" spans="1:13" s="7" customFormat="1" ht="16.5" customHeight="1" x14ac:dyDescent="0.25">
      <c r="A73" s="4">
        <v>76</v>
      </c>
      <c r="B73" s="44" t="s">
        <v>194</v>
      </c>
      <c r="C73" s="45" t="s">
        <v>195</v>
      </c>
      <c r="D73" s="45" t="s">
        <v>232</v>
      </c>
      <c r="E73" s="45" t="s">
        <v>248</v>
      </c>
      <c r="F73" s="46">
        <v>20000000</v>
      </c>
      <c r="G73" s="5" t="s">
        <v>42</v>
      </c>
      <c r="H73" s="46">
        <v>334500</v>
      </c>
      <c r="I73" s="46">
        <v>223000</v>
      </c>
      <c r="J73" s="46">
        <v>111500</v>
      </c>
      <c r="K73" s="46">
        <v>0</v>
      </c>
      <c r="L73" s="47"/>
      <c r="M73" s="6"/>
    </row>
    <row r="74" spans="1:13" s="7" customFormat="1" ht="16.5" customHeight="1" x14ac:dyDescent="0.25">
      <c r="A74" s="4">
        <v>77</v>
      </c>
      <c r="B74" s="44" t="s">
        <v>196</v>
      </c>
      <c r="C74" s="45" t="s">
        <v>197</v>
      </c>
      <c r="D74" s="45" t="s">
        <v>238</v>
      </c>
      <c r="E74" s="45" t="s">
        <v>298</v>
      </c>
      <c r="F74" s="46">
        <v>13200000</v>
      </c>
      <c r="G74" s="5" t="s">
        <v>42</v>
      </c>
      <c r="H74" s="46">
        <v>127500</v>
      </c>
      <c r="I74" s="46">
        <v>85000</v>
      </c>
      <c r="J74" s="46">
        <v>42500</v>
      </c>
      <c r="K74" s="46">
        <v>0</v>
      </c>
      <c r="L74" s="47"/>
      <c r="M74" s="6"/>
    </row>
    <row r="75" spans="1:13" s="7" customFormat="1" ht="16.5" customHeight="1" x14ac:dyDescent="0.25">
      <c r="A75" s="4">
        <v>78</v>
      </c>
      <c r="B75" s="44" t="s">
        <v>198</v>
      </c>
      <c r="C75" s="45" t="s">
        <v>199</v>
      </c>
      <c r="D75" s="45" t="s">
        <v>232</v>
      </c>
      <c r="E75" s="45" t="s">
        <v>289</v>
      </c>
      <c r="F75" s="46">
        <v>66000000</v>
      </c>
      <c r="G75" s="5" t="s">
        <v>42</v>
      </c>
      <c r="H75" s="46">
        <v>630000</v>
      </c>
      <c r="I75" s="46">
        <v>450000</v>
      </c>
      <c r="J75" s="46">
        <v>180000</v>
      </c>
      <c r="K75" s="46">
        <v>0</v>
      </c>
      <c r="L75" s="47"/>
      <c r="M75" s="6"/>
    </row>
    <row r="76" spans="1:13" s="7" customFormat="1" ht="16.5" customHeight="1" x14ac:dyDescent="0.25">
      <c r="A76" s="4">
        <v>79</v>
      </c>
      <c r="B76" s="44" t="s">
        <v>200</v>
      </c>
      <c r="C76" s="45" t="s">
        <v>201</v>
      </c>
      <c r="D76" s="45" t="s">
        <v>299</v>
      </c>
      <c r="E76" s="45" t="s">
        <v>300</v>
      </c>
      <c r="F76" s="46">
        <v>19000000</v>
      </c>
      <c r="G76" s="5" t="s">
        <v>42</v>
      </c>
      <c r="H76" s="46">
        <v>285000</v>
      </c>
      <c r="I76" s="46">
        <v>190000</v>
      </c>
      <c r="J76" s="46">
        <v>95000</v>
      </c>
      <c r="K76" s="46">
        <v>0</v>
      </c>
      <c r="L76" s="47"/>
      <c r="M76" s="6"/>
    </row>
    <row r="77" spans="1:13" s="7" customFormat="1" ht="16.5" customHeight="1" x14ac:dyDescent="0.25">
      <c r="A77" s="4">
        <v>80</v>
      </c>
      <c r="B77" s="44" t="s">
        <v>202</v>
      </c>
      <c r="C77" s="45" t="s">
        <v>203</v>
      </c>
      <c r="D77" s="45" t="s">
        <v>301</v>
      </c>
      <c r="E77" s="45" t="s">
        <v>302</v>
      </c>
      <c r="F77" s="46">
        <v>36000000</v>
      </c>
      <c r="G77" s="5" t="s">
        <v>42</v>
      </c>
      <c r="H77" s="46">
        <v>216000</v>
      </c>
      <c r="I77" s="46">
        <v>144000</v>
      </c>
      <c r="J77" s="46">
        <v>72000</v>
      </c>
      <c r="K77" s="46">
        <v>0</v>
      </c>
      <c r="L77" s="47"/>
      <c r="M77" s="6"/>
    </row>
    <row r="78" spans="1:13" s="7" customFormat="1" ht="16.5" customHeight="1" x14ac:dyDescent="0.25">
      <c r="A78" s="4">
        <v>81</v>
      </c>
      <c r="B78" s="69" t="s">
        <v>204</v>
      </c>
      <c r="C78" s="45" t="s">
        <v>205</v>
      </c>
      <c r="D78" s="45" t="s">
        <v>238</v>
      </c>
      <c r="E78" s="45" t="s">
        <v>303</v>
      </c>
      <c r="F78" s="46">
        <v>42500000</v>
      </c>
      <c r="G78" s="5" t="s">
        <v>42</v>
      </c>
      <c r="H78" s="46">
        <v>525000</v>
      </c>
      <c r="I78" s="46">
        <v>350000</v>
      </c>
      <c r="J78" s="46">
        <v>175000</v>
      </c>
      <c r="K78" s="46">
        <v>0</v>
      </c>
      <c r="L78" s="47"/>
      <c r="M78" s="6"/>
    </row>
    <row r="79" spans="1:13" s="7" customFormat="1" ht="16.5" customHeight="1" x14ac:dyDescent="0.25">
      <c r="A79" s="4">
        <v>82</v>
      </c>
      <c r="B79" s="44" t="s">
        <v>206</v>
      </c>
      <c r="C79" s="45" t="s">
        <v>12</v>
      </c>
      <c r="D79" s="45" t="s">
        <v>238</v>
      </c>
      <c r="E79" s="45" t="s">
        <v>236</v>
      </c>
      <c r="F79" s="46">
        <v>19200000</v>
      </c>
      <c r="G79" s="5" t="s">
        <v>42</v>
      </c>
      <c r="H79" s="46">
        <v>244500</v>
      </c>
      <c r="I79" s="46">
        <v>163000</v>
      </c>
      <c r="J79" s="46">
        <v>81500</v>
      </c>
      <c r="K79" s="46">
        <v>0</v>
      </c>
      <c r="L79" s="47"/>
      <c r="M79" s="6"/>
    </row>
    <row r="80" spans="1:13" s="7" customFormat="1" ht="16.5" customHeight="1" x14ac:dyDescent="0.25">
      <c r="A80" s="4">
        <v>83</v>
      </c>
      <c r="B80" s="44" t="s">
        <v>207</v>
      </c>
      <c r="C80" s="45" t="s">
        <v>208</v>
      </c>
      <c r="D80" s="45" t="s">
        <v>304</v>
      </c>
      <c r="E80" s="45" t="s">
        <v>305</v>
      </c>
      <c r="F80" s="46">
        <v>14300000</v>
      </c>
      <c r="G80" s="5" t="s">
        <v>42</v>
      </c>
      <c r="H80" s="46">
        <v>3450000</v>
      </c>
      <c r="I80" s="46">
        <v>2300000</v>
      </c>
      <c r="J80" s="46">
        <v>1150000</v>
      </c>
      <c r="K80" s="46">
        <v>0</v>
      </c>
      <c r="L80" s="47"/>
      <c r="M80" s="6"/>
    </row>
    <row r="81" spans="1:13" s="7" customFormat="1" ht="16.5" customHeight="1" x14ac:dyDescent="0.25">
      <c r="A81" s="4">
        <v>85</v>
      </c>
      <c r="B81" s="44" t="s">
        <v>211</v>
      </c>
      <c r="C81" s="45" t="s">
        <v>212</v>
      </c>
      <c r="D81" s="45" t="s">
        <v>232</v>
      </c>
      <c r="E81" s="45" t="s">
        <v>306</v>
      </c>
      <c r="F81" s="46">
        <v>15000000</v>
      </c>
      <c r="G81" s="5" t="s">
        <v>42</v>
      </c>
      <c r="H81" s="46">
        <v>189000</v>
      </c>
      <c r="I81" s="46">
        <v>126000</v>
      </c>
      <c r="J81" s="46">
        <v>63000</v>
      </c>
      <c r="K81" s="46">
        <v>0</v>
      </c>
      <c r="L81" s="47"/>
      <c r="M81" s="6"/>
    </row>
    <row r="82" spans="1:13" s="7" customFormat="1" ht="16.5" customHeight="1" x14ac:dyDescent="0.25">
      <c r="A82" s="4">
        <v>86</v>
      </c>
      <c r="B82" s="44" t="s">
        <v>213</v>
      </c>
      <c r="C82" s="45" t="s">
        <v>214</v>
      </c>
      <c r="D82" s="45" t="s">
        <v>307</v>
      </c>
      <c r="E82" s="45" t="s">
        <v>308</v>
      </c>
      <c r="F82" s="46">
        <v>19600000</v>
      </c>
      <c r="G82" s="5" t="s">
        <v>42</v>
      </c>
      <c r="H82" s="46">
        <v>180000</v>
      </c>
      <c r="I82" s="46">
        <v>120000</v>
      </c>
      <c r="J82" s="46">
        <v>60000</v>
      </c>
      <c r="K82" s="46">
        <v>0</v>
      </c>
      <c r="L82" s="47"/>
      <c r="M82" s="6"/>
    </row>
    <row r="83" spans="1:13" s="7" customFormat="1" ht="16.5" customHeight="1" x14ac:dyDescent="0.25">
      <c r="A83" s="4">
        <v>87</v>
      </c>
      <c r="B83" s="44" t="s">
        <v>215</v>
      </c>
      <c r="C83" s="45" t="s">
        <v>210</v>
      </c>
      <c r="D83" s="45" t="s">
        <v>309</v>
      </c>
      <c r="E83" s="45" t="s">
        <v>310</v>
      </c>
      <c r="F83" s="46">
        <v>6000000</v>
      </c>
      <c r="G83" s="5" t="s">
        <v>42</v>
      </c>
      <c r="H83" s="46">
        <v>900000</v>
      </c>
      <c r="I83" s="46">
        <v>600000</v>
      </c>
      <c r="J83" s="46">
        <v>300000</v>
      </c>
      <c r="K83" s="46">
        <v>0</v>
      </c>
      <c r="L83" s="47"/>
      <c r="M83" s="6"/>
    </row>
    <row r="84" spans="1:13" s="7" customFormat="1" ht="16.5" customHeight="1" x14ac:dyDescent="0.25">
      <c r="A84" s="4">
        <v>88</v>
      </c>
      <c r="B84" s="44" t="s">
        <v>216</v>
      </c>
      <c r="C84" s="45" t="s">
        <v>217</v>
      </c>
      <c r="D84" s="45" t="s">
        <v>232</v>
      </c>
      <c r="E84" s="45" t="s">
        <v>292</v>
      </c>
      <c r="F84" s="46">
        <v>24000000</v>
      </c>
      <c r="G84" s="5" t="s">
        <v>42</v>
      </c>
      <c r="H84" s="46">
        <v>168000</v>
      </c>
      <c r="I84" s="46">
        <v>112000</v>
      </c>
      <c r="J84" s="46">
        <v>56000</v>
      </c>
      <c r="K84" s="46">
        <v>0</v>
      </c>
      <c r="L84" s="47"/>
      <c r="M84" s="6"/>
    </row>
    <row r="85" spans="1:13" s="7" customFormat="1" ht="16.5" customHeight="1" x14ac:dyDescent="0.25">
      <c r="A85" s="4">
        <v>89</v>
      </c>
      <c r="B85" s="44" t="s">
        <v>218</v>
      </c>
      <c r="C85" s="45" t="s">
        <v>219</v>
      </c>
      <c r="D85" s="45" t="s">
        <v>311</v>
      </c>
      <c r="E85" s="45" t="s">
        <v>312</v>
      </c>
      <c r="F85" s="46">
        <v>4500000</v>
      </c>
      <c r="G85" s="5" t="s">
        <v>42</v>
      </c>
      <c r="H85" s="46">
        <v>467400</v>
      </c>
      <c r="I85" s="46">
        <v>311600</v>
      </c>
      <c r="J85" s="46">
        <v>155800</v>
      </c>
      <c r="K85" s="46">
        <v>0</v>
      </c>
      <c r="L85" s="47"/>
      <c r="M85" s="6"/>
    </row>
    <row r="86" spans="1:13" s="7" customFormat="1" ht="16.5" customHeight="1" x14ac:dyDescent="0.25">
      <c r="A86" s="4">
        <v>90</v>
      </c>
      <c r="B86" s="44" t="s">
        <v>220</v>
      </c>
      <c r="C86" s="45" t="s">
        <v>221</v>
      </c>
      <c r="D86" s="45" t="s">
        <v>313</v>
      </c>
      <c r="E86" s="45" t="s">
        <v>248</v>
      </c>
      <c r="F86" s="46">
        <v>13000000</v>
      </c>
      <c r="G86" s="5" t="s">
        <v>42</v>
      </c>
      <c r="H86" s="46">
        <v>195000</v>
      </c>
      <c r="I86" s="46">
        <v>130000</v>
      </c>
      <c r="J86" s="46">
        <v>65000</v>
      </c>
      <c r="K86" s="46">
        <v>0</v>
      </c>
      <c r="L86" s="47"/>
      <c r="M86" s="6"/>
    </row>
    <row r="87" spans="1:13" s="7" customFormat="1" ht="16.5" customHeight="1" x14ac:dyDescent="0.25">
      <c r="A87" s="4">
        <v>91</v>
      </c>
      <c r="B87" s="44" t="s">
        <v>222</v>
      </c>
      <c r="C87" s="45" t="s">
        <v>223</v>
      </c>
      <c r="D87" s="45" t="s">
        <v>232</v>
      </c>
      <c r="E87" s="45" t="s">
        <v>236</v>
      </c>
      <c r="F87" s="46">
        <v>10080000</v>
      </c>
      <c r="G87" s="5" t="s">
        <v>42</v>
      </c>
      <c r="H87" s="46">
        <v>240000</v>
      </c>
      <c r="I87" s="46">
        <v>160000</v>
      </c>
      <c r="J87" s="46">
        <v>80000</v>
      </c>
      <c r="K87" s="46">
        <v>0</v>
      </c>
      <c r="L87" s="47"/>
      <c r="M87" s="6"/>
    </row>
    <row r="88" spans="1:13" s="7" customFormat="1" ht="16.5" customHeight="1" x14ac:dyDescent="0.25">
      <c r="A88" s="4">
        <v>92</v>
      </c>
      <c r="B88" s="44" t="s">
        <v>224</v>
      </c>
      <c r="C88" s="45" t="s">
        <v>225</v>
      </c>
      <c r="D88" s="45" t="s">
        <v>299</v>
      </c>
      <c r="E88" s="45" t="s">
        <v>241</v>
      </c>
      <c r="F88" s="46">
        <v>4000000</v>
      </c>
      <c r="G88" s="5" t="s">
        <v>42</v>
      </c>
      <c r="H88" s="46">
        <v>180000</v>
      </c>
      <c r="I88" s="46">
        <v>120000</v>
      </c>
      <c r="J88" s="46">
        <v>60000</v>
      </c>
      <c r="K88" s="46">
        <v>0</v>
      </c>
      <c r="L88" s="47"/>
      <c r="M88" s="6"/>
    </row>
    <row r="89" spans="1:13" s="7" customFormat="1" ht="16.5" customHeight="1" x14ac:dyDescent="0.25">
      <c r="A89" s="4">
        <v>93</v>
      </c>
      <c r="B89" s="44" t="s">
        <v>226</v>
      </c>
      <c r="C89" s="45" t="s">
        <v>227</v>
      </c>
      <c r="D89" s="45" t="s">
        <v>232</v>
      </c>
      <c r="E89" s="45" t="s">
        <v>241</v>
      </c>
      <c r="F89" s="46">
        <v>28000000</v>
      </c>
      <c r="G89" s="5" t="s">
        <v>42</v>
      </c>
      <c r="H89" s="46">
        <v>420000</v>
      </c>
      <c r="I89" s="46">
        <v>280000</v>
      </c>
      <c r="J89" s="46">
        <v>140000</v>
      </c>
      <c r="K89" s="46">
        <v>0</v>
      </c>
      <c r="L89" s="47"/>
      <c r="M89" s="6"/>
    </row>
    <row r="90" spans="1:13" s="7" customFormat="1" ht="16.5" customHeight="1" x14ac:dyDescent="0.25">
      <c r="A90" s="4">
        <v>94</v>
      </c>
      <c r="B90" s="44" t="s">
        <v>228</v>
      </c>
      <c r="C90" s="45" t="s">
        <v>229</v>
      </c>
      <c r="D90" s="45" t="s">
        <v>238</v>
      </c>
      <c r="E90" s="45" t="s">
        <v>314</v>
      </c>
      <c r="F90" s="46">
        <v>20000000</v>
      </c>
      <c r="G90" s="5" t="s">
        <v>42</v>
      </c>
      <c r="H90" s="46">
        <v>300000</v>
      </c>
      <c r="I90" s="46">
        <v>200000</v>
      </c>
      <c r="J90" s="46">
        <v>100000</v>
      </c>
      <c r="K90" s="46">
        <v>0</v>
      </c>
      <c r="L90" s="47"/>
      <c r="M90" s="6"/>
    </row>
    <row r="91" spans="1:13" s="7" customFormat="1" ht="16.5" customHeight="1" x14ac:dyDescent="0.25">
      <c r="A91" s="4">
        <v>95</v>
      </c>
      <c r="B91" s="44" t="s">
        <v>230</v>
      </c>
      <c r="C91" s="45" t="s">
        <v>231</v>
      </c>
      <c r="D91" s="45" t="s">
        <v>232</v>
      </c>
      <c r="E91" s="45" t="s">
        <v>233</v>
      </c>
      <c r="F91" s="46">
        <v>25000000</v>
      </c>
      <c r="G91" s="5" t="s">
        <v>42</v>
      </c>
      <c r="H91" s="46">
        <v>375000</v>
      </c>
      <c r="I91" s="46">
        <v>250000</v>
      </c>
      <c r="J91" s="46">
        <v>125000</v>
      </c>
      <c r="K91" s="46">
        <v>0</v>
      </c>
      <c r="L91" s="47"/>
      <c r="M91" s="6"/>
    </row>
    <row r="92" spans="1:13" s="7" customFormat="1" ht="16.5" customHeight="1" x14ac:dyDescent="0.25">
      <c r="A92" s="4">
        <v>96</v>
      </c>
      <c r="B92" s="44" t="s">
        <v>234</v>
      </c>
      <c r="C92" s="45" t="s">
        <v>235</v>
      </c>
      <c r="D92" s="45" t="s">
        <v>232</v>
      </c>
      <c r="E92" s="45" t="s">
        <v>236</v>
      </c>
      <c r="F92" s="46">
        <v>16400000</v>
      </c>
      <c r="G92" s="5" t="s">
        <v>42</v>
      </c>
      <c r="H92" s="46">
        <v>246000</v>
      </c>
      <c r="I92" s="46">
        <v>164000</v>
      </c>
      <c r="J92" s="46">
        <v>82000</v>
      </c>
      <c r="K92" s="46">
        <v>0</v>
      </c>
      <c r="L92" s="47"/>
      <c r="M92" s="6"/>
    </row>
    <row r="93" spans="1:13" s="63" customFormat="1" ht="22.5" customHeight="1" x14ac:dyDescent="0.25">
      <c r="A93" s="3"/>
      <c r="B93" s="70"/>
      <c r="C93" s="70"/>
      <c r="D93" s="71" t="s">
        <v>318</v>
      </c>
      <c r="E93" s="71"/>
      <c r="F93" s="57">
        <f>SUM(F12:F92)</f>
        <v>2399994000</v>
      </c>
      <c r="G93" s="61"/>
      <c r="H93" s="57">
        <f t="shared" ref="H93:K93" si="0">SUM(H12:H92)</f>
        <v>29860210</v>
      </c>
      <c r="I93" s="57">
        <f t="shared" si="0"/>
        <v>19966140</v>
      </c>
      <c r="J93" s="57">
        <f t="shared" si="0"/>
        <v>9894070</v>
      </c>
      <c r="K93" s="57">
        <f t="shared" si="0"/>
        <v>0</v>
      </c>
      <c r="L93" s="58"/>
      <c r="M93" s="62"/>
    </row>
    <row r="94" spans="1:13" s="8" customFormat="1" ht="16.5" customHeight="1" x14ac:dyDescent="0.25">
      <c r="A94" s="37"/>
      <c r="B94" s="37"/>
      <c r="C94" s="37"/>
      <c r="D94" s="37"/>
      <c r="E94" s="51"/>
      <c r="F94" s="53"/>
      <c r="G94" s="50"/>
      <c r="H94" s="53"/>
      <c r="I94" s="53"/>
      <c r="J94" s="53"/>
      <c r="L94" s="52"/>
      <c r="M94" s="9"/>
    </row>
    <row r="95" spans="1:13" s="8" customFormat="1" ht="16.5" customHeight="1" x14ac:dyDescent="0.25">
      <c r="A95" s="37"/>
      <c r="B95" s="37"/>
      <c r="C95" s="37"/>
      <c r="D95" s="37"/>
      <c r="E95" s="51"/>
      <c r="F95" s="53"/>
      <c r="G95" s="50"/>
      <c r="H95" s="53"/>
      <c r="I95" s="53"/>
      <c r="J95" s="53"/>
      <c r="K95" s="24" t="s">
        <v>320</v>
      </c>
      <c r="L95" s="24"/>
      <c r="M95" s="24"/>
    </row>
    <row r="96" spans="1:13" s="72" customFormat="1" ht="16.5" x14ac:dyDescent="0.25">
      <c r="A96" s="37"/>
      <c r="B96" s="37"/>
      <c r="C96" s="37"/>
      <c r="D96" s="37"/>
      <c r="E96" s="49"/>
      <c r="G96" s="25" t="s">
        <v>315</v>
      </c>
      <c r="H96" s="25"/>
      <c r="I96" s="25"/>
      <c r="K96" s="25" t="s">
        <v>43</v>
      </c>
      <c r="L96" s="25"/>
      <c r="M96" s="25"/>
    </row>
    <row r="97" spans="1:13" s="73" customFormat="1" ht="15.75" customHeight="1" x14ac:dyDescent="0.25">
      <c r="A97" s="37"/>
      <c r="B97" s="37"/>
      <c r="C97" s="37"/>
      <c r="D97" s="37"/>
      <c r="E97" s="60"/>
      <c r="G97" s="26" t="s">
        <v>44</v>
      </c>
      <c r="H97" s="26"/>
      <c r="I97" s="26"/>
      <c r="K97" s="26" t="s">
        <v>44</v>
      </c>
      <c r="L97" s="26"/>
      <c r="M97" s="26"/>
    </row>
    <row r="98" spans="1:13" ht="16.5" x14ac:dyDescent="0.25">
      <c r="E98" s="10"/>
      <c r="F98" s="10"/>
      <c r="G98" s="10"/>
      <c r="H98" s="10"/>
      <c r="I98" s="10"/>
      <c r="J98" s="10"/>
      <c r="K98" s="10"/>
    </row>
  </sheetData>
  <mergeCells count="20">
    <mergeCell ref="K95:M95"/>
    <mergeCell ref="G96:I96"/>
    <mergeCell ref="K96:M96"/>
    <mergeCell ref="G97:I97"/>
    <mergeCell ref="K97:M97"/>
    <mergeCell ref="L1:M1"/>
    <mergeCell ref="A5:M5"/>
    <mergeCell ref="A6:M6"/>
    <mergeCell ref="A8:A10"/>
    <mergeCell ref="B8:C8"/>
    <mergeCell ref="D8:K8"/>
    <mergeCell ref="L8:L10"/>
    <mergeCell ref="M8:M10"/>
    <mergeCell ref="B9:B10"/>
    <mergeCell ref="C9:C10"/>
    <mergeCell ref="D9:D10"/>
    <mergeCell ref="E9:E10"/>
    <mergeCell ref="F9:F10"/>
    <mergeCell ref="G9:G10"/>
    <mergeCell ref="H9:K9"/>
  </mergeCells>
  <conditionalFormatting sqref="B42">
    <cfRule type="duplicateValues" dxfId="14" priority="600"/>
  </conditionalFormatting>
  <conditionalFormatting sqref="B88:B90">
    <cfRule type="duplicateValues" dxfId="13" priority="1265"/>
  </conditionalFormatting>
  <conditionalFormatting sqref="B87">
    <cfRule type="duplicateValues" dxfId="12" priority="1270"/>
  </conditionalFormatting>
  <conditionalFormatting sqref="B86">
    <cfRule type="duplicateValues" dxfId="11" priority="1276"/>
  </conditionalFormatting>
  <conditionalFormatting sqref="B80">
    <cfRule type="duplicateValues" dxfId="10" priority="1317"/>
  </conditionalFormatting>
  <conditionalFormatting sqref="B39:B41">
    <cfRule type="duplicateValues" dxfId="9" priority="1423"/>
  </conditionalFormatting>
  <conditionalFormatting sqref="B109:B1048576 B1:B11 B26:B38">
    <cfRule type="duplicateValues" dxfId="8" priority="1520"/>
  </conditionalFormatting>
  <conditionalFormatting sqref="B93 B43">
    <cfRule type="duplicateValues" dxfId="7" priority="1523"/>
  </conditionalFormatting>
  <conditionalFormatting sqref="B12:B25">
    <cfRule type="duplicateValues" dxfId="6" priority="1525"/>
  </conditionalFormatting>
  <conditionalFormatting sqref="B81:B85">
    <cfRule type="duplicateValues" dxfId="5" priority="1527"/>
  </conditionalFormatting>
  <conditionalFormatting sqref="B59:B79">
    <cfRule type="duplicateValues" dxfId="4" priority="1540"/>
  </conditionalFormatting>
  <conditionalFormatting sqref="B44:B58">
    <cfRule type="duplicateValues" dxfId="3" priority="1541"/>
  </conditionalFormatting>
  <conditionalFormatting sqref="B91:B92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workbookViewId="0">
      <selection activeCell="C30" sqref="C30"/>
    </sheetView>
  </sheetViews>
  <sheetFormatPr defaultRowHeight="15" x14ac:dyDescent="0.25"/>
  <cols>
    <col min="1" max="1" width="12.140625" style="32" customWidth="1"/>
    <col min="2" max="2" width="23.28515625" style="32" customWidth="1"/>
    <col min="3" max="3" width="28.7109375" style="32" customWidth="1"/>
    <col min="4" max="4" width="24.7109375" style="32" customWidth="1"/>
    <col min="5" max="5" width="33.28515625" style="32" customWidth="1"/>
    <col min="6" max="6" width="19.5703125" style="32" customWidth="1"/>
    <col min="7" max="7" width="19" style="33" customWidth="1"/>
    <col min="8" max="8" width="17.42578125" style="32" customWidth="1"/>
    <col min="9" max="9" width="16.140625" style="32" customWidth="1"/>
    <col min="10" max="16384" width="9.140625" style="32"/>
  </cols>
  <sheetData>
    <row r="1" spans="1:9" ht="18.75" customHeight="1" x14ac:dyDescent="0.25">
      <c r="A1" s="31" t="s">
        <v>3</v>
      </c>
      <c r="B1" s="31"/>
      <c r="H1" s="34" t="s">
        <v>45</v>
      </c>
      <c r="I1" s="35"/>
    </row>
    <row r="2" spans="1:9" ht="16.5" x14ac:dyDescent="0.25">
      <c r="A2" s="36" t="s">
        <v>14</v>
      </c>
    </row>
    <row r="3" spans="1:9" ht="16.5" x14ac:dyDescent="0.25">
      <c r="A3" s="36" t="s">
        <v>316</v>
      </c>
      <c r="B3" s="37"/>
    </row>
    <row r="4" spans="1:9" ht="16.5" x14ac:dyDescent="0.25">
      <c r="A4" s="36"/>
    </row>
    <row r="5" spans="1:9" ht="24.75" customHeight="1" x14ac:dyDescent="0.25">
      <c r="A5" s="38" t="s">
        <v>317</v>
      </c>
      <c r="B5" s="38"/>
      <c r="C5" s="38"/>
      <c r="D5" s="38"/>
      <c r="E5" s="38"/>
      <c r="F5" s="38"/>
      <c r="G5" s="38"/>
      <c r="H5" s="38"/>
      <c r="I5" s="38"/>
    </row>
    <row r="6" spans="1:9" ht="24.75" customHeight="1" x14ac:dyDescent="0.25">
      <c r="A6" s="38"/>
      <c r="B6" s="38"/>
      <c r="C6" s="38"/>
      <c r="D6" s="38"/>
      <c r="E6" s="38"/>
      <c r="F6" s="38"/>
      <c r="G6" s="38"/>
      <c r="H6" s="38"/>
      <c r="I6" s="38"/>
    </row>
    <row r="7" spans="1:9" ht="18.75" x14ac:dyDescent="0.25">
      <c r="A7" s="39" t="s">
        <v>15</v>
      </c>
      <c r="B7" s="39"/>
      <c r="C7" s="39"/>
      <c r="D7" s="39"/>
      <c r="E7" s="39"/>
      <c r="F7" s="39"/>
      <c r="G7" s="39"/>
      <c r="H7" s="39"/>
      <c r="I7" s="39"/>
    </row>
    <row r="8" spans="1:9" ht="18.75" x14ac:dyDescent="0.25">
      <c r="A8" s="40"/>
      <c r="B8" s="41"/>
      <c r="C8" s="41"/>
      <c r="D8" s="41"/>
      <c r="E8" s="41"/>
      <c r="F8" s="41"/>
      <c r="G8" s="42"/>
      <c r="H8" s="43" t="s">
        <v>46</v>
      </c>
      <c r="I8" s="43"/>
    </row>
    <row r="9" spans="1:9" ht="25.5" customHeight="1" x14ac:dyDescent="0.25">
      <c r="A9" s="27" t="s">
        <v>0</v>
      </c>
      <c r="B9" s="30" t="s">
        <v>16</v>
      </c>
      <c r="C9" s="30"/>
      <c r="D9" s="30" t="s">
        <v>17</v>
      </c>
      <c r="E9" s="30"/>
      <c r="F9" s="30"/>
      <c r="G9" s="30"/>
      <c r="H9" s="21" t="s">
        <v>18</v>
      </c>
      <c r="I9" s="21" t="s">
        <v>2</v>
      </c>
    </row>
    <row r="10" spans="1:9" ht="24" customHeight="1" x14ac:dyDescent="0.25">
      <c r="A10" s="28"/>
      <c r="B10" s="27" t="s">
        <v>47</v>
      </c>
      <c r="C10" s="27" t="s">
        <v>19</v>
      </c>
      <c r="D10" s="27" t="s">
        <v>48</v>
      </c>
      <c r="E10" s="27" t="s">
        <v>21</v>
      </c>
      <c r="F10" s="27" t="s">
        <v>49</v>
      </c>
      <c r="G10" s="22" t="s">
        <v>50</v>
      </c>
      <c r="H10" s="21"/>
      <c r="I10" s="21"/>
    </row>
    <row r="11" spans="1:9" ht="27.75" customHeight="1" x14ac:dyDescent="0.25">
      <c r="A11" s="29"/>
      <c r="B11" s="29"/>
      <c r="C11" s="29"/>
      <c r="D11" s="29"/>
      <c r="E11" s="29"/>
      <c r="F11" s="29"/>
      <c r="G11" s="23"/>
      <c r="H11" s="21"/>
      <c r="I11" s="21"/>
    </row>
    <row r="12" spans="1:9" x14ac:dyDescent="0.25">
      <c r="A12" s="11" t="s">
        <v>29</v>
      </c>
      <c r="B12" s="11" t="s">
        <v>30</v>
      </c>
      <c r="C12" s="11" t="s">
        <v>31</v>
      </c>
      <c r="D12" s="11" t="s">
        <v>32</v>
      </c>
      <c r="E12" s="11" t="s">
        <v>33</v>
      </c>
      <c r="F12" s="12" t="s">
        <v>34</v>
      </c>
      <c r="G12" s="12" t="s">
        <v>35</v>
      </c>
      <c r="H12" s="11" t="s">
        <v>36</v>
      </c>
      <c r="I12" s="11" t="s">
        <v>37</v>
      </c>
    </row>
    <row r="13" spans="1:9" ht="16.5" customHeight="1" x14ac:dyDescent="0.25">
      <c r="A13" s="4">
        <v>1</v>
      </c>
      <c r="B13" s="44" t="s">
        <v>86</v>
      </c>
      <c r="C13" s="44" t="s">
        <v>87</v>
      </c>
      <c r="D13" s="45" t="s">
        <v>238</v>
      </c>
      <c r="E13" s="45" t="s">
        <v>254</v>
      </c>
      <c r="F13" s="46">
        <v>8300000</v>
      </c>
      <c r="G13" s="5" t="s">
        <v>42</v>
      </c>
      <c r="H13" s="47"/>
      <c r="I13" s="48"/>
    </row>
    <row r="14" spans="1:9" ht="16.5" customHeight="1" x14ac:dyDescent="0.25">
      <c r="A14" s="4">
        <v>2</v>
      </c>
      <c r="B14" s="44" t="s">
        <v>90</v>
      </c>
      <c r="C14" s="44" t="s">
        <v>91</v>
      </c>
      <c r="D14" s="45" t="s">
        <v>238</v>
      </c>
      <c r="E14" s="45" t="s">
        <v>255</v>
      </c>
      <c r="F14" s="46">
        <v>21000000</v>
      </c>
      <c r="G14" s="5" t="s">
        <v>42</v>
      </c>
      <c r="H14" s="47"/>
      <c r="I14" s="48"/>
    </row>
    <row r="15" spans="1:9" ht="16.5" customHeight="1" x14ac:dyDescent="0.25">
      <c r="A15" s="4">
        <v>3</v>
      </c>
      <c r="B15" s="44" t="s">
        <v>107</v>
      </c>
      <c r="C15" s="44" t="s">
        <v>108</v>
      </c>
      <c r="D15" s="45" t="s">
        <v>265</v>
      </c>
      <c r="E15" s="45" t="s">
        <v>266</v>
      </c>
      <c r="F15" s="46">
        <v>44000000</v>
      </c>
      <c r="G15" s="5" t="s">
        <v>42</v>
      </c>
      <c r="H15" s="47"/>
      <c r="I15" s="48"/>
    </row>
    <row r="16" spans="1:9" ht="16.5" customHeight="1" x14ac:dyDescent="0.25">
      <c r="A16" s="4">
        <v>4</v>
      </c>
      <c r="B16" s="44" t="s">
        <v>109</v>
      </c>
      <c r="C16" s="44" t="s">
        <v>110</v>
      </c>
      <c r="D16" s="45" t="s">
        <v>232</v>
      </c>
      <c r="E16" s="45" t="s">
        <v>267</v>
      </c>
      <c r="F16" s="46">
        <v>92000000</v>
      </c>
      <c r="G16" s="5" t="s">
        <v>42</v>
      </c>
      <c r="H16" s="47"/>
      <c r="I16" s="48"/>
    </row>
    <row r="17" spans="1:9" ht="16.5" customHeight="1" x14ac:dyDescent="0.25">
      <c r="A17" s="4">
        <v>5</v>
      </c>
      <c r="B17" s="44" t="s">
        <v>113</v>
      </c>
      <c r="C17" s="44" t="s">
        <v>114</v>
      </c>
      <c r="D17" s="45" t="s">
        <v>269</v>
      </c>
      <c r="E17" s="45" t="s">
        <v>270</v>
      </c>
      <c r="F17" s="46">
        <v>12000000</v>
      </c>
      <c r="G17" s="5" t="s">
        <v>42</v>
      </c>
      <c r="H17" s="47"/>
      <c r="I17" s="48"/>
    </row>
    <row r="18" spans="1:9" ht="16.5" customHeight="1" x14ac:dyDescent="0.25">
      <c r="A18" s="4">
        <v>6</v>
      </c>
      <c r="B18" s="44" t="s">
        <v>148</v>
      </c>
      <c r="C18" s="44" t="s">
        <v>149</v>
      </c>
      <c r="D18" s="45" t="s">
        <v>238</v>
      </c>
      <c r="E18" s="45" t="s">
        <v>241</v>
      </c>
      <c r="F18" s="46">
        <v>39000000</v>
      </c>
      <c r="G18" s="5" t="s">
        <v>42</v>
      </c>
      <c r="H18" s="47"/>
      <c r="I18" s="48"/>
    </row>
    <row r="19" spans="1:9" ht="16.5" customHeight="1" x14ac:dyDescent="0.25">
      <c r="A19" s="4">
        <v>7</v>
      </c>
      <c r="B19" s="44" t="s">
        <v>160</v>
      </c>
      <c r="C19" s="44" t="s">
        <v>161</v>
      </c>
      <c r="D19" s="45" t="s">
        <v>232</v>
      </c>
      <c r="E19" s="45" t="s">
        <v>286</v>
      </c>
      <c r="F19" s="46">
        <v>13400000</v>
      </c>
      <c r="G19" s="5" t="s">
        <v>42</v>
      </c>
      <c r="H19" s="47"/>
      <c r="I19" s="48"/>
    </row>
    <row r="20" spans="1:9" ht="16.5" customHeight="1" x14ac:dyDescent="0.25">
      <c r="A20" s="4">
        <v>8</v>
      </c>
      <c r="B20" s="44" t="s">
        <v>170</v>
      </c>
      <c r="C20" s="44" t="s">
        <v>79</v>
      </c>
      <c r="D20" s="45" t="s">
        <v>232</v>
      </c>
      <c r="E20" s="45" t="s">
        <v>290</v>
      </c>
      <c r="F20" s="46">
        <v>11200000</v>
      </c>
      <c r="G20" s="5" t="s">
        <v>42</v>
      </c>
      <c r="H20" s="47"/>
      <c r="I20" s="48"/>
    </row>
    <row r="21" spans="1:9" ht="16.5" customHeight="1" x14ac:dyDescent="0.25">
      <c r="A21" s="4">
        <v>9</v>
      </c>
      <c r="B21" s="44" t="s">
        <v>171</v>
      </c>
      <c r="C21" s="44" t="s">
        <v>5</v>
      </c>
      <c r="D21" s="45" t="s">
        <v>232</v>
      </c>
      <c r="E21" s="45" t="s">
        <v>290</v>
      </c>
      <c r="F21" s="46">
        <v>12200000</v>
      </c>
      <c r="G21" s="5" t="s">
        <v>42</v>
      </c>
      <c r="H21" s="47"/>
      <c r="I21" s="48"/>
    </row>
    <row r="22" spans="1:9" ht="16.5" customHeight="1" x14ac:dyDescent="0.25">
      <c r="A22" s="4">
        <v>10</v>
      </c>
      <c r="B22" s="44" t="s">
        <v>172</v>
      </c>
      <c r="C22" s="44" t="s">
        <v>173</v>
      </c>
      <c r="D22" s="45" t="s">
        <v>232</v>
      </c>
      <c r="E22" s="45" t="s">
        <v>291</v>
      </c>
      <c r="F22" s="46">
        <v>168000000</v>
      </c>
      <c r="G22" s="5" t="s">
        <v>42</v>
      </c>
      <c r="H22" s="47"/>
      <c r="I22" s="48"/>
    </row>
    <row r="23" spans="1:9" ht="16.5" customHeight="1" x14ac:dyDescent="0.25">
      <c r="A23" s="4">
        <v>11</v>
      </c>
      <c r="B23" s="44" t="s">
        <v>174</v>
      </c>
      <c r="C23" s="44" t="s">
        <v>96</v>
      </c>
      <c r="D23" s="45" t="s">
        <v>232</v>
      </c>
      <c r="E23" s="45" t="s">
        <v>290</v>
      </c>
      <c r="F23" s="46">
        <v>13200000</v>
      </c>
      <c r="G23" s="5" t="s">
        <v>42</v>
      </c>
      <c r="H23" s="47"/>
      <c r="I23" s="48"/>
    </row>
    <row r="24" spans="1:9" ht="16.5" customHeight="1" x14ac:dyDescent="0.25">
      <c r="A24" s="4">
        <v>12</v>
      </c>
      <c r="B24" s="44" t="s">
        <v>179</v>
      </c>
      <c r="C24" s="44" t="s">
        <v>180</v>
      </c>
      <c r="D24" s="45" t="s">
        <v>232</v>
      </c>
      <c r="E24" s="45" t="s">
        <v>291</v>
      </c>
      <c r="F24" s="46">
        <v>16000000</v>
      </c>
      <c r="G24" s="5" t="s">
        <v>42</v>
      </c>
      <c r="H24" s="47"/>
      <c r="I24" s="48"/>
    </row>
    <row r="25" spans="1:9" ht="16.5" customHeight="1" x14ac:dyDescent="0.25">
      <c r="A25" s="4">
        <v>13</v>
      </c>
      <c r="B25" s="44" t="s">
        <v>182</v>
      </c>
      <c r="C25" s="44" t="s">
        <v>183</v>
      </c>
      <c r="D25" s="45" t="s">
        <v>232</v>
      </c>
      <c r="E25" s="45" t="s">
        <v>296</v>
      </c>
      <c r="F25" s="46">
        <v>12000000</v>
      </c>
      <c r="G25" s="5" t="s">
        <v>42</v>
      </c>
      <c r="H25" s="47"/>
      <c r="I25" s="48"/>
    </row>
    <row r="26" spans="1:9" ht="16.5" customHeight="1" x14ac:dyDescent="0.25">
      <c r="A26" s="4">
        <v>14</v>
      </c>
      <c r="B26" s="44" t="s">
        <v>184</v>
      </c>
      <c r="C26" s="44" t="s">
        <v>185</v>
      </c>
      <c r="D26" s="45" t="s">
        <v>232</v>
      </c>
      <c r="E26" s="45" t="s">
        <v>291</v>
      </c>
      <c r="F26" s="46">
        <v>8500000</v>
      </c>
      <c r="G26" s="5" t="s">
        <v>42</v>
      </c>
      <c r="H26" s="47"/>
      <c r="I26" s="48"/>
    </row>
    <row r="27" spans="1:9" ht="16.5" customHeight="1" x14ac:dyDescent="0.25">
      <c r="A27" s="4">
        <v>15</v>
      </c>
      <c r="B27" s="44" t="s">
        <v>209</v>
      </c>
      <c r="C27" s="44" t="s">
        <v>210</v>
      </c>
      <c r="D27" s="45" t="s">
        <v>232</v>
      </c>
      <c r="E27" s="45" t="s">
        <v>296</v>
      </c>
      <c r="F27" s="46">
        <v>12000000</v>
      </c>
      <c r="G27" s="5" t="s">
        <v>42</v>
      </c>
      <c r="H27" s="47"/>
      <c r="I27" s="48"/>
    </row>
    <row r="28" spans="1:9" ht="25.5" customHeight="1" x14ac:dyDescent="0.25">
      <c r="A28" s="4"/>
      <c r="B28" s="44"/>
      <c r="C28" s="59" t="s">
        <v>318</v>
      </c>
      <c r="D28" s="45"/>
      <c r="E28" s="45"/>
      <c r="F28" s="57">
        <f>SUM(F13:F27)</f>
        <v>482800000</v>
      </c>
      <c r="G28" s="5"/>
      <c r="H28" s="47"/>
      <c r="I28" s="48"/>
    </row>
    <row r="29" spans="1:9" s="56" customFormat="1" ht="16.5" customHeight="1" x14ac:dyDescent="0.25">
      <c r="A29" s="14"/>
      <c r="B29" s="51"/>
      <c r="C29" s="51"/>
      <c r="D29" s="52"/>
      <c r="E29" s="52"/>
      <c r="F29" s="53"/>
      <c r="G29" s="15"/>
      <c r="H29" s="50"/>
      <c r="I29" s="54"/>
    </row>
    <row r="30" spans="1:9" ht="18.75" customHeight="1" x14ac:dyDescent="0.25">
      <c r="A30" s="41"/>
      <c r="B30" s="41"/>
      <c r="C30" s="41"/>
      <c r="D30" s="41"/>
      <c r="E30" s="13"/>
      <c r="F30" s="41"/>
      <c r="G30" s="55" t="s">
        <v>320</v>
      </c>
      <c r="H30" s="50"/>
    </row>
    <row r="31" spans="1:9" ht="16.5" customHeight="1" x14ac:dyDescent="0.25">
      <c r="A31" s="25" t="s">
        <v>51</v>
      </c>
      <c r="B31" s="25"/>
      <c r="C31" s="49"/>
      <c r="D31" s="25" t="s">
        <v>319</v>
      </c>
      <c r="E31" s="25"/>
      <c r="F31" s="49"/>
      <c r="G31" s="16" t="s">
        <v>43</v>
      </c>
      <c r="H31" s="50"/>
    </row>
    <row r="32" spans="1:9" ht="16.5" x14ac:dyDescent="0.25">
      <c r="A32" s="26" t="s">
        <v>52</v>
      </c>
      <c r="B32" s="26"/>
      <c r="C32" s="60"/>
      <c r="D32" s="26" t="s">
        <v>44</v>
      </c>
      <c r="E32" s="26"/>
      <c r="F32" s="60"/>
      <c r="G32" s="17" t="s">
        <v>44</v>
      </c>
      <c r="H32" s="50"/>
    </row>
  </sheetData>
  <mergeCells count="19">
    <mergeCell ref="C10:C11"/>
    <mergeCell ref="D10:D11"/>
    <mergeCell ref="E10:E11"/>
    <mergeCell ref="F10:F11"/>
    <mergeCell ref="A31:B31"/>
    <mergeCell ref="A32:B32"/>
    <mergeCell ref="D31:E31"/>
    <mergeCell ref="D32:E32"/>
    <mergeCell ref="G10:G11"/>
    <mergeCell ref="H1:I1"/>
    <mergeCell ref="A5:I6"/>
    <mergeCell ref="A7:I7"/>
    <mergeCell ref="H8:I8"/>
    <mergeCell ref="A9:A11"/>
    <mergeCell ref="B9:C9"/>
    <mergeCell ref="D9:G9"/>
    <mergeCell ref="H9:H11"/>
    <mergeCell ref="I9:I11"/>
    <mergeCell ref="B10:B11"/>
  </mergeCells>
  <conditionalFormatting sqref="B13:B29">
    <cfRule type="duplicateValues" dxfId="1" priority="1526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BỘ CÓ THUẾ</vt:lpstr>
      <vt:lpstr>BỘ TNT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PHUCNX3</dc:creator>
  <cp:lastModifiedBy>Tong cuc Thue</cp:lastModifiedBy>
  <cp:lastPrinted>2015-11-01T23:14:48Z</cp:lastPrinted>
  <dcterms:created xsi:type="dcterms:W3CDTF">2021-11-26T11:14:45Z</dcterms:created>
  <dcterms:modified xsi:type="dcterms:W3CDTF">2024-12-24T07:21:07Z</dcterms:modified>
</cp:coreProperties>
</file>